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É\T\sinchi\productos\fase 2\Caquetá\"/>
    </mc:Choice>
  </mc:AlternateContent>
  <xr:revisionPtr revIDLastSave="0" documentId="13_ncr:1_{048418FB-1FDB-4316-BC93-6076FB72891B}" xr6:coauthVersionLast="47" xr6:coauthVersionMax="47" xr10:uidLastSave="{00000000-0000-0000-0000-000000000000}"/>
  <bookViews>
    <workbookView xWindow="-120" yWindow="-120" windowWidth="20730" windowHeight="11760" firstSheet="34" activeTab="43" xr2:uid="{EF140953-A71D-4A06-A640-9C498D9991CF}"/>
  </bookViews>
  <sheets>
    <sheet name="Hoja1" sheetId="1" r:id="rId1"/>
    <sheet name="Hoja2" sheetId="2" r:id="rId2"/>
    <sheet name="Hoja3" sheetId="6" r:id="rId3"/>
    <sheet name="Hoja4" sheetId="4" r:id="rId4"/>
    <sheet name="Hoja5" sheetId="5" r:id="rId5"/>
    <sheet name="Hoja6" sheetId="41" r:id="rId6"/>
    <sheet name="Hoja7" sheetId="7" r:id="rId7"/>
    <sheet name="Hoja8" sheetId="8" r:id="rId8"/>
    <sheet name="Hoja9" sheetId="9" r:id="rId9"/>
    <sheet name="Hoja10" sheetId="10" r:id="rId10"/>
    <sheet name="Hoja11" sheetId="11" r:id="rId11"/>
    <sheet name="Hoja12" sheetId="12" r:id="rId12"/>
    <sheet name="Hoja13" sheetId="13" r:id="rId13"/>
    <sheet name="Hoja14" sheetId="14" r:id="rId14"/>
    <sheet name="Hoja15" sheetId="15" r:id="rId15"/>
    <sheet name="Hoja16" sheetId="16" r:id="rId16"/>
    <sheet name="Hoja17" sheetId="17" r:id="rId17"/>
    <sheet name="Hoja18" sheetId="18" r:id="rId18"/>
    <sheet name="Hoja19" sheetId="19" r:id="rId19"/>
    <sheet name="Hoja20" sheetId="20" r:id="rId20"/>
    <sheet name="Hoja21" sheetId="21" r:id="rId21"/>
    <sheet name="Hoja22" sheetId="22" r:id="rId22"/>
    <sheet name="Hoja23" sheetId="23" r:id="rId23"/>
    <sheet name="Hoja24" sheetId="24" r:id="rId24"/>
    <sheet name="Hoja25" sheetId="25" r:id="rId25"/>
    <sheet name="Hoja26" sheetId="26" r:id="rId26"/>
    <sheet name="Hoja27" sheetId="27" r:id="rId27"/>
    <sheet name="Hoja28" sheetId="28" r:id="rId28"/>
    <sheet name="Hoja29" sheetId="29" r:id="rId29"/>
    <sheet name="Hoja30" sheetId="30" r:id="rId30"/>
    <sheet name="Hoja31" sheetId="31" r:id="rId31"/>
    <sheet name="Hoja32" sheetId="32" r:id="rId32"/>
    <sheet name="Hoja33" sheetId="33" r:id="rId33"/>
    <sheet name="Hoja34" sheetId="34" r:id="rId34"/>
    <sheet name="Hoja35" sheetId="35" r:id="rId35"/>
    <sheet name="Hoja36" sheetId="36" r:id="rId36"/>
    <sheet name="Hoja37" sheetId="37" r:id="rId37"/>
    <sheet name="Hoja38" sheetId="38" r:id="rId38"/>
    <sheet name="Hoja39" sheetId="39" r:id="rId39"/>
    <sheet name="Hoja40" sheetId="40" r:id="rId40"/>
    <sheet name="result" sheetId="49" r:id="rId41"/>
    <sheet name="din2" sheetId="51" r:id="rId42"/>
    <sheet name="result2" sheetId="46" r:id="rId43"/>
    <sheet name="din3" sheetId="52" r:id="rId44"/>
    <sheet name="result3" sheetId="50" r:id="rId45"/>
    <sheet name="gráf" sheetId="45" r:id="rId46"/>
  </sheets>
  <calcPr calcId="181029"/>
  <pivotCaches>
    <pivotCache cacheId="15" r:id="rId47"/>
    <pivotCache cacheId="25" r:id="rId48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5" i="50" l="1"/>
  <c r="E44" i="50"/>
  <c r="E43" i="50"/>
  <c r="E42" i="50"/>
  <c r="E41" i="50"/>
  <c r="E40" i="50"/>
  <c r="E39" i="50"/>
  <c r="E38" i="50"/>
  <c r="E37" i="50"/>
  <c r="E36" i="50"/>
  <c r="E35" i="50"/>
  <c r="E34" i="50"/>
  <c r="E33" i="50"/>
  <c r="E32" i="50"/>
  <c r="E31" i="50"/>
  <c r="E30" i="50"/>
  <c r="E29" i="50"/>
  <c r="E28" i="50"/>
  <c r="E27" i="50"/>
  <c r="E26" i="50"/>
  <c r="E25" i="50"/>
  <c r="E24" i="50"/>
  <c r="E23" i="50"/>
  <c r="E22" i="50"/>
  <c r="E21" i="50"/>
  <c r="E20" i="50"/>
  <c r="E19" i="50"/>
  <c r="E18" i="50"/>
  <c r="E17" i="50"/>
  <c r="E16" i="50"/>
  <c r="E15" i="50"/>
  <c r="E14" i="50"/>
  <c r="E13" i="50"/>
  <c r="E12" i="50"/>
  <c r="E11" i="50"/>
  <c r="E10" i="50"/>
  <c r="E9" i="50"/>
  <c r="E8" i="50"/>
  <c r="E7" i="50"/>
  <c r="E6" i="50"/>
  <c r="E5" i="50"/>
  <c r="E4" i="50"/>
  <c r="E3" i="50"/>
  <c r="E2" i="50"/>
  <c r="G3" i="46"/>
  <c r="H3" i="46"/>
  <c r="I3" i="46"/>
  <c r="G4" i="46"/>
  <c r="H4" i="46"/>
  <c r="I4" i="46"/>
  <c r="G5" i="46"/>
  <c r="H5" i="46"/>
  <c r="I5" i="46"/>
  <c r="G6" i="46"/>
  <c r="H6" i="46"/>
  <c r="I6" i="46"/>
  <c r="G7" i="46"/>
  <c r="H7" i="46"/>
  <c r="I7" i="46"/>
  <c r="G8" i="46"/>
  <c r="H8" i="46"/>
  <c r="I8" i="46"/>
  <c r="G9" i="46"/>
  <c r="H9" i="46"/>
  <c r="I9" i="46"/>
  <c r="G10" i="46"/>
  <c r="H10" i="46"/>
  <c r="I10" i="46"/>
  <c r="G11" i="46"/>
  <c r="H11" i="46"/>
  <c r="I11" i="46"/>
  <c r="G12" i="46"/>
  <c r="H12" i="46"/>
  <c r="I12" i="46"/>
  <c r="G13" i="46"/>
  <c r="H13" i="46"/>
  <c r="I13" i="46"/>
  <c r="G14" i="46"/>
  <c r="H14" i="46"/>
  <c r="I14" i="46"/>
  <c r="G15" i="46"/>
  <c r="H15" i="46"/>
  <c r="I15" i="46"/>
  <c r="G16" i="46"/>
  <c r="H16" i="46"/>
  <c r="I16" i="46"/>
  <c r="G17" i="46"/>
  <c r="H17" i="46"/>
  <c r="I17" i="46"/>
  <c r="G18" i="46"/>
  <c r="H18" i="46"/>
  <c r="I18" i="46"/>
  <c r="G19" i="46"/>
  <c r="H19" i="46"/>
  <c r="I19" i="46"/>
  <c r="G20" i="46"/>
  <c r="H20" i="46"/>
  <c r="I20" i="46"/>
  <c r="G21" i="46"/>
  <c r="H21" i="46"/>
  <c r="I21" i="46"/>
  <c r="G22" i="46"/>
  <c r="H22" i="46"/>
  <c r="I22" i="46"/>
  <c r="G23" i="46"/>
  <c r="H23" i="46"/>
  <c r="I23" i="46"/>
  <c r="I2" i="46"/>
  <c r="H2" i="46"/>
  <c r="G2" i="46"/>
  <c r="D20" i="46"/>
  <c r="E20" i="46"/>
  <c r="F20" i="46"/>
  <c r="D40" i="49"/>
  <c r="E40" i="49"/>
  <c r="F40" i="49"/>
  <c r="I24" i="1"/>
  <c r="L23" i="1"/>
  <c r="K23" i="1"/>
  <c r="J23" i="1"/>
  <c r="I23" i="1"/>
  <c r="L22" i="1"/>
  <c r="K22" i="1"/>
  <c r="J22" i="1"/>
  <c r="I22" i="1"/>
  <c r="L21" i="1"/>
  <c r="K21" i="1"/>
  <c r="J21" i="1"/>
  <c r="I21" i="1"/>
  <c r="L20" i="1"/>
  <c r="K20" i="1"/>
  <c r="J20" i="1"/>
  <c r="I20" i="1"/>
  <c r="L19" i="1"/>
  <c r="K19" i="1"/>
  <c r="J19" i="1"/>
  <c r="I19" i="1"/>
  <c r="L18" i="1"/>
  <c r="K18" i="1"/>
  <c r="J18" i="1"/>
  <c r="I18" i="1"/>
  <c r="L17" i="1"/>
  <c r="K17" i="1"/>
  <c r="J17" i="1"/>
  <c r="I17" i="1"/>
  <c r="L16" i="1"/>
  <c r="K16" i="1"/>
  <c r="J16" i="1"/>
  <c r="I16" i="1"/>
  <c r="L15" i="1"/>
  <c r="K15" i="1"/>
  <c r="J15" i="1"/>
  <c r="I15" i="1"/>
  <c r="L14" i="1"/>
  <c r="K14" i="1"/>
  <c r="J14" i="1"/>
  <c r="I14" i="1"/>
  <c r="L13" i="1"/>
  <c r="K13" i="1"/>
  <c r="J13" i="1"/>
  <c r="I13" i="1"/>
  <c r="L12" i="1"/>
  <c r="K12" i="1"/>
  <c r="J12" i="1"/>
  <c r="I12" i="1"/>
  <c r="L11" i="1"/>
  <c r="K11" i="1"/>
  <c r="J11" i="1"/>
  <c r="I11" i="1"/>
  <c r="L10" i="1"/>
  <c r="K10" i="1"/>
  <c r="J10" i="1"/>
  <c r="I10" i="1"/>
  <c r="L9" i="1"/>
  <c r="K9" i="1"/>
  <c r="J9" i="1"/>
  <c r="I9" i="1"/>
  <c r="L8" i="1"/>
  <c r="K8" i="1"/>
  <c r="J8" i="1"/>
  <c r="I8" i="1"/>
  <c r="L7" i="1"/>
  <c r="K7" i="1"/>
  <c r="J7" i="1"/>
  <c r="I7" i="1"/>
  <c r="L6" i="1"/>
  <c r="K6" i="1"/>
  <c r="J6" i="1"/>
  <c r="I6" i="1"/>
  <c r="L5" i="1"/>
  <c r="K5" i="1"/>
  <c r="J5" i="1"/>
  <c r="I5" i="1"/>
  <c r="L4" i="1"/>
  <c r="K4" i="1"/>
  <c r="J4" i="1"/>
  <c r="I4" i="1"/>
  <c r="L3" i="1"/>
  <c r="K3" i="1"/>
  <c r="J3" i="1"/>
  <c r="I3" i="1"/>
  <c r="L2" i="1"/>
  <c r="K2" i="1"/>
  <c r="J2" i="1"/>
  <c r="I2" i="1"/>
  <c r="I24" i="2"/>
  <c r="L23" i="2"/>
  <c r="K23" i="2"/>
  <c r="J23" i="2"/>
  <c r="I23" i="2"/>
  <c r="L22" i="2"/>
  <c r="K22" i="2"/>
  <c r="J22" i="2"/>
  <c r="I22" i="2"/>
  <c r="L21" i="2"/>
  <c r="K21" i="2"/>
  <c r="J21" i="2"/>
  <c r="I21" i="2"/>
  <c r="L20" i="2"/>
  <c r="K20" i="2"/>
  <c r="J20" i="2"/>
  <c r="I20" i="2"/>
  <c r="L19" i="2"/>
  <c r="K19" i="2"/>
  <c r="J19" i="2"/>
  <c r="I19" i="2"/>
  <c r="L18" i="2"/>
  <c r="K18" i="2"/>
  <c r="J18" i="2"/>
  <c r="I18" i="2"/>
  <c r="L17" i="2"/>
  <c r="K17" i="2"/>
  <c r="J17" i="2"/>
  <c r="I17" i="2"/>
  <c r="L16" i="2"/>
  <c r="K16" i="2"/>
  <c r="J16" i="2"/>
  <c r="I16" i="2"/>
  <c r="L15" i="2"/>
  <c r="K15" i="2"/>
  <c r="J15" i="2"/>
  <c r="I15" i="2"/>
  <c r="L14" i="2"/>
  <c r="K14" i="2"/>
  <c r="J14" i="2"/>
  <c r="I14" i="2"/>
  <c r="L13" i="2"/>
  <c r="K13" i="2"/>
  <c r="J13" i="2"/>
  <c r="I13" i="2"/>
  <c r="L12" i="2"/>
  <c r="K12" i="2"/>
  <c r="J12" i="2"/>
  <c r="I12" i="2"/>
  <c r="L11" i="2"/>
  <c r="K11" i="2"/>
  <c r="J11" i="2"/>
  <c r="I11" i="2"/>
  <c r="L10" i="2"/>
  <c r="K10" i="2"/>
  <c r="J10" i="2"/>
  <c r="I10" i="2"/>
  <c r="L9" i="2"/>
  <c r="K9" i="2"/>
  <c r="J9" i="2"/>
  <c r="I9" i="2"/>
  <c r="L8" i="2"/>
  <c r="K8" i="2"/>
  <c r="J8" i="2"/>
  <c r="I8" i="2"/>
  <c r="L7" i="2"/>
  <c r="K7" i="2"/>
  <c r="J7" i="2"/>
  <c r="I7" i="2"/>
  <c r="L6" i="2"/>
  <c r="K6" i="2"/>
  <c r="J6" i="2"/>
  <c r="I6" i="2"/>
  <c r="L5" i="2"/>
  <c r="K5" i="2"/>
  <c r="J5" i="2"/>
  <c r="I5" i="2"/>
  <c r="L4" i="2"/>
  <c r="K4" i="2"/>
  <c r="J4" i="2"/>
  <c r="I4" i="2"/>
  <c r="L3" i="2"/>
  <c r="K3" i="2"/>
  <c r="J3" i="2"/>
  <c r="I3" i="2"/>
  <c r="L2" i="2"/>
  <c r="K2" i="2"/>
  <c r="J2" i="2"/>
  <c r="I2" i="2"/>
  <c r="I24" i="6"/>
  <c r="L23" i="6"/>
  <c r="K23" i="6"/>
  <c r="J23" i="6"/>
  <c r="I23" i="6"/>
  <c r="L22" i="6"/>
  <c r="K22" i="6"/>
  <c r="J22" i="6"/>
  <c r="I22" i="6"/>
  <c r="L21" i="6"/>
  <c r="K21" i="6"/>
  <c r="J21" i="6"/>
  <c r="I21" i="6"/>
  <c r="L20" i="6"/>
  <c r="K20" i="6"/>
  <c r="J20" i="6"/>
  <c r="I20" i="6"/>
  <c r="L19" i="6"/>
  <c r="K19" i="6"/>
  <c r="J19" i="6"/>
  <c r="I19" i="6"/>
  <c r="L18" i="6"/>
  <c r="K18" i="6"/>
  <c r="J18" i="6"/>
  <c r="I18" i="6"/>
  <c r="L17" i="6"/>
  <c r="K17" i="6"/>
  <c r="J17" i="6"/>
  <c r="I17" i="6"/>
  <c r="L16" i="6"/>
  <c r="K16" i="6"/>
  <c r="J16" i="6"/>
  <c r="I16" i="6"/>
  <c r="L15" i="6"/>
  <c r="K15" i="6"/>
  <c r="J15" i="6"/>
  <c r="I15" i="6"/>
  <c r="L14" i="6"/>
  <c r="K14" i="6"/>
  <c r="J14" i="6"/>
  <c r="I14" i="6"/>
  <c r="L13" i="6"/>
  <c r="K13" i="6"/>
  <c r="J13" i="6"/>
  <c r="I13" i="6"/>
  <c r="L12" i="6"/>
  <c r="K12" i="6"/>
  <c r="J12" i="6"/>
  <c r="I12" i="6"/>
  <c r="L11" i="6"/>
  <c r="K11" i="6"/>
  <c r="J11" i="6"/>
  <c r="I11" i="6"/>
  <c r="L10" i="6"/>
  <c r="K10" i="6"/>
  <c r="J10" i="6"/>
  <c r="I10" i="6"/>
  <c r="L9" i="6"/>
  <c r="K9" i="6"/>
  <c r="J9" i="6"/>
  <c r="I9" i="6"/>
  <c r="L8" i="6"/>
  <c r="K8" i="6"/>
  <c r="J8" i="6"/>
  <c r="I8" i="6"/>
  <c r="L7" i="6"/>
  <c r="K7" i="6"/>
  <c r="J7" i="6"/>
  <c r="I7" i="6"/>
  <c r="L6" i="6"/>
  <c r="K6" i="6"/>
  <c r="J6" i="6"/>
  <c r="I6" i="6"/>
  <c r="L5" i="6"/>
  <c r="K5" i="6"/>
  <c r="J5" i="6"/>
  <c r="I5" i="6"/>
  <c r="L4" i="6"/>
  <c r="K4" i="6"/>
  <c r="J4" i="6"/>
  <c r="I4" i="6"/>
  <c r="L3" i="6"/>
  <c r="K3" i="6"/>
  <c r="J3" i="6"/>
  <c r="I3" i="6"/>
  <c r="L2" i="6"/>
  <c r="K2" i="6"/>
  <c r="J2" i="6"/>
  <c r="I2" i="6"/>
  <c r="I24" i="4"/>
  <c r="L23" i="4"/>
  <c r="K23" i="4"/>
  <c r="J23" i="4"/>
  <c r="I23" i="4"/>
  <c r="L22" i="4"/>
  <c r="K22" i="4"/>
  <c r="J22" i="4"/>
  <c r="I22" i="4"/>
  <c r="L21" i="4"/>
  <c r="K21" i="4"/>
  <c r="J21" i="4"/>
  <c r="I21" i="4"/>
  <c r="L20" i="4"/>
  <c r="K20" i="4"/>
  <c r="J20" i="4"/>
  <c r="I20" i="4"/>
  <c r="L19" i="4"/>
  <c r="K19" i="4"/>
  <c r="J19" i="4"/>
  <c r="I19" i="4"/>
  <c r="L18" i="4"/>
  <c r="K18" i="4"/>
  <c r="J18" i="4"/>
  <c r="I18" i="4"/>
  <c r="L17" i="4"/>
  <c r="K17" i="4"/>
  <c r="J17" i="4"/>
  <c r="I17" i="4"/>
  <c r="L16" i="4"/>
  <c r="K16" i="4"/>
  <c r="J16" i="4"/>
  <c r="I16" i="4"/>
  <c r="L15" i="4"/>
  <c r="K15" i="4"/>
  <c r="J15" i="4"/>
  <c r="I15" i="4"/>
  <c r="L14" i="4"/>
  <c r="K14" i="4"/>
  <c r="J14" i="4"/>
  <c r="I14" i="4"/>
  <c r="L13" i="4"/>
  <c r="K13" i="4"/>
  <c r="J13" i="4"/>
  <c r="I13" i="4"/>
  <c r="L12" i="4"/>
  <c r="K12" i="4"/>
  <c r="J12" i="4"/>
  <c r="I12" i="4"/>
  <c r="L11" i="4"/>
  <c r="K11" i="4"/>
  <c r="J11" i="4"/>
  <c r="I11" i="4"/>
  <c r="L10" i="4"/>
  <c r="K10" i="4"/>
  <c r="J10" i="4"/>
  <c r="I10" i="4"/>
  <c r="L9" i="4"/>
  <c r="K9" i="4"/>
  <c r="J9" i="4"/>
  <c r="I9" i="4"/>
  <c r="L8" i="4"/>
  <c r="K8" i="4"/>
  <c r="J8" i="4"/>
  <c r="I8" i="4"/>
  <c r="L7" i="4"/>
  <c r="K7" i="4"/>
  <c r="J7" i="4"/>
  <c r="I7" i="4"/>
  <c r="L6" i="4"/>
  <c r="K6" i="4"/>
  <c r="J6" i="4"/>
  <c r="I6" i="4"/>
  <c r="L5" i="4"/>
  <c r="K5" i="4"/>
  <c r="J5" i="4"/>
  <c r="I5" i="4"/>
  <c r="L4" i="4"/>
  <c r="K4" i="4"/>
  <c r="J4" i="4"/>
  <c r="I4" i="4"/>
  <c r="L3" i="4"/>
  <c r="K3" i="4"/>
  <c r="J3" i="4"/>
  <c r="I3" i="4"/>
  <c r="L2" i="4"/>
  <c r="K2" i="4"/>
  <c r="J2" i="4"/>
  <c r="I2" i="4"/>
  <c r="I24" i="5"/>
  <c r="L23" i="5"/>
  <c r="K23" i="5"/>
  <c r="J23" i="5"/>
  <c r="I23" i="5"/>
  <c r="L22" i="5"/>
  <c r="K22" i="5"/>
  <c r="J22" i="5"/>
  <c r="I22" i="5"/>
  <c r="L21" i="5"/>
  <c r="K21" i="5"/>
  <c r="J21" i="5"/>
  <c r="I21" i="5"/>
  <c r="L20" i="5"/>
  <c r="K20" i="5"/>
  <c r="J20" i="5"/>
  <c r="I20" i="5"/>
  <c r="L19" i="5"/>
  <c r="K19" i="5"/>
  <c r="J19" i="5"/>
  <c r="I19" i="5"/>
  <c r="L18" i="5"/>
  <c r="K18" i="5"/>
  <c r="J18" i="5"/>
  <c r="I18" i="5"/>
  <c r="L17" i="5"/>
  <c r="K17" i="5"/>
  <c r="J17" i="5"/>
  <c r="I17" i="5"/>
  <c r="L16" i="5"/>
  <c r="K16" i="5"/>
  <c r="J16" i="5"/>
  <c r="I16" i="5"/>
  <c r="L15" i="5"/>
  <c r="K15" i="5"/>
  <c r="J15" i="5"/>
  <c r="I15" i="5"/>
  <c r="L14" i="5"/>
  <c r="K14" i="5"/>
  <c r="J14" i="5"/>
  <c r="I14" i="5"/>
  <c r="L13" i="5"/>
  <c r="K13" i="5"/>
  <c r="J13" i="5"/>
  <c r="I13" i="5"/>
  <c r="L12" i="5"/>
  <c r="K12" i="5"/>
  <c r="J12" i="5"/>
  <c r="I12" i="5"/>
  <c r="L11" i="5"/>
  <c r="K11" i="5"/>
  <c r="J11" i="5"/>
  <c r="I11" i="5"/>
  <c r="L10" i="5"/>
  <c r="K10" i="5"/>
  <c r="J10" i="5"/>
  <c r="I10" i="5"/>
  <c r="L9" i="5"/>
  <c r="K9" i="5"/>
  <c r="J9" i="5"/>
  <c r="I9" i="5"/>
  <c r="L8" i="5"/>
  <c r="K8" i="5"/>
  <c r="J8" i="5"/>
  <c r="I8" i="5"/>
  <c r="L7" i="5"/>
  <c r="K7" i="5"/>
  <c r="J7" i="5"/>
  <c r="I7" i="5"/>
  <c r="L6" i="5"/>
  <c r="K6" i="5"/>
  <c r="J6" i="5"/>
  <c r="I6" i="5"/>
  <c r="L5" i="5"/>
  <c r="K5" i="5"/>
  <c r="J5" i="5"/>
  <c r="I5" i="5"/>
  <c r="L4" i="5"/>
  <c r="K4" i="5"/>
  <c r="J4" i="5"/>
  <c r="I4" i="5"/>
  <c r="L3" i="5"/>
  <c r="K3" i="5"/>
  <c r="J3" i="5"/>
  <c r="I3" i="5"/>
  <c r="L2" i="5"/>
  <c r="K2" i="5"/>
  <c r="J2" i="5"/>
  <c r="I2" i="5"/>
  <c r="I24" i="41"/>
  <c r="L23" i="41"/>
  <c r="K23" i="41"/>
  <c r="J23" i="41"/>
  <c r="I23" i="41"/>
  <c r="L22" i="41"/>
  <c r="K22" i="41"/>
  <c r="J22" i="41"/>
  <c r="I22" i="41"/>
  <c r="L21" i="41"/>
  <c r="K21" i="41"/>
  <c r="J21" i="41"/>
  <c r="I21" i="41"/>
  <c r="L20" i="41"/>
  <c r="K20" i="41"/>
  <c r="J20" i="41"/>
  <c r="I20" i="41"/>
  <c r="L19" i="41"/>
  <c r="K19" i="41"/>
  <c r="J19" i="41"/>
  <c r="I19" i="41"/>
  <c r="L18" i="41"/>
  <c r="K18" i="41"/>
  <c r="J18" i="41"/>
  <c r="I18" i="41"/>
  <c r="L17" i="41"/>
  <c r="K17" i="41"/>
  <c r="J17" i="41"/>
  <c r="I17" i="41"/>
  <c r="L16" i="41"/>
  <c r="K16" i="41"/>
  <c r="J16" i="41"/>
  <c r="I16" i="41"/>
  <c r="L15" i="41"/>
  <c r="K15" i="41"/>
  <c r="J15" i="41"/>
  <c r="I15" i="41"/>
  <c r="L14" i="41"/>
  <c r="K14" i="41"/>
  <c r="J14" i="41"/>
  <c r="I14" i="41"/>
  <c r="L13" i="41"/>
  <c r="K13" i="41"/>
  <c r="J13" i="41"/>
  <c r="I13" i="41"/>
  <c r="L12" i="41"/>
  <c r="K12" i="41"/>
  <c r="J12" i="41"/>
  <c r="I12" i="41"/>
  <c r="L11" i="41"/>
  <c r="K11" i="41"/>
  <c r="J11" i="41"/>
  <c r="I11" i="41"/>
  <c r="L10" i="41"/>
  <c r="K10" i="41"/>
  <c r="J10" i="41"/>
  <c r="I10" i="41"/>
  <c r="L9" i="41"/>
  <c r="K9" i="41"/>
  <c r="J9" i="41"/>
  <c r="I9" i="41"/>
  <c r="L8" i="41"/>
  <c r="K8" i="41"/>
  <c r="J8" i="41"/>
  <c r="I8" i="41"/>
  <c r="L7" i="41"/>
  <c r="K7" i="41"/>
  <c r="J7" i="41"/>
  <c r="I7" i="41"/>
  <c r="L6" i="41"/>
  <c r="K6" i="41"/>
  <c r="J6" i="41"/>
  <c r="I6" i="41"/>
  <c r="L5" i="41"/>
  <c r="K5" i="41"/>
  <c r="J5" i="41"/>
  <c r="I5" i="41"/>
  <c r="L4" i="41"/>
  <c r="K4" i="41"/>
  <c r="J4" i="41"/>
  <c r="I4" i="41"/>
  <c r="L3" i="41"/>
  <c r="K3" i="41"/>
  <c r="J3" i="41"/>
  <c r="I3" i="41"/>
  <c r="L2" i="41"/>
  <c r="K2" i="41"/>
  <c r="J2" i="41"/>
  <c r="I2" i="41"/>
  <c r="I24" i="7"/>
  <c r="L23" i="7"/>
  <c r="K23" i="7"/>
  <c r="J23" i="7"/>
  <c r="I23" i="7"/>
  <c r="L22" i="7"/>
  <c r="K22" i="7"/>
  <c r="J22" i="7"/>
  <c r="I22" i="7"/>
  <c r="L21" i="7"/>
  <c r="K21" i="7"/>
  <c r="J21" i="7"/>
  <c r="I21" i="7"/>
  <c r="L20" i="7"/>
  <c r="K20" i="7"/>
  <c r="J20" i="7"/>
  <c r="I20" i="7"/>
  <c r="L19" i="7"/>
  <c r="K19" i="7"/>
  <c r="J19" i="7"/>
  <c r="I19" i="7"/>
  <c r="L18" i="7"/>
  <c r="K18" i="7"/>
  <c r="J18" i="7"/>
  <c r="I18" i="7"/>
  <c r="L17" i="7"/>
  <c r="K17" i="7"/>
  <c r="J17" i="7"/>
  <c r="I17" i="7"/>
  <c r="L16" i="7"/>
  <c r="K16" i="7"/>
  <c r="J16" i="7"/>
  <c r="I16" i="7"/>
  <c r="L15" i="7"/>
  <c r="K15" i="7"/>
  <c r="J15" i="7"/>
  <c r="I15" i="7"/>
  <c r="L14" i="7"/>
  <c r="K14" i="7"/>
  <c r="J14" i="7"/>
  <c r="I14" i="7"/>
  <c r="L13" i="7"/>
  <c r="K13" i="7"/>
  <c r="J13" i="7"/>
  <c r="I13" i="7"/>
  <c r="L12" i="7"/>
  <c r="K12" i="7"/>
  <c r="J12" i="7"/>
  <c r="I12" i="7"/>
  <c r="L11" i="7"/>
  <c r="K11" i="7"/>
  <c r="J11" i="7"/>
  <c r="I11" i="7"/>
  <c r="L10" i="7"/>
  <c r="K10" i="7"/>
  <c r="J10" i="7"/>
  <c r="I10" i="7"/>
  <c r="L9" i="7"/>
  <c r="K9" i="7"/>
  <c r="J9" i="7"/>
  <c r="I9" i="7"/>
  <c r="L8" i="7"/>
  <c r="K8" i="7"/>
  <c r="J8" i="7"/>
  <c r="I8" i="7"/>
  <c r="L7" i="7"/>
  <c r="K7" i="7"/>
  <c r="J7" i="7"/>
  <c r="I7" i="7"/>
  <c r="L6" i="7"/>
  <c r="K6" i="7"/>
  <c r="J6" i="7"/>
  <c r="I6" i="7"/>
  <c r="L5" i="7"/>
  <c r="K5" i="7"/>
  <c r="J5" i="7"/>
  <c r="I5" i="7"/>
  <c r="L4" i="7"/>
  <c r="K4" i="7"/>
  <c r="J4" i="7"/>
  <c r="I4" i="7"/>
  <c r="L3" i="7"/>
  <c r="K3" i="7"/>
  <c r="J3" i="7"/>
  <c r="I3" i="7"/>
  <c r="L2" i="7"/>
  <c r="K2" i="7"/>
  <c r="J2" i="7"/>
  <c r="I2" i="7"/>
  <c r="I24" i="8"/>
  <c r="L23" i="8"/>
  <c r="K23" i="8"/>
  <c r="J23" i="8"/>
  <c r="I23" i="8"/>
  <c r="L22" i="8"/>
  <c r="K22" i="8"/>
  <c r="J22" i="8"/>
  <c r="I22" i="8"/>
  <c r="L21" i="8"/>
  <c r="K21" i="8"/>
  <c r="J21" i="8"/>
  <c r="I21" i="8"/>
  <c r="L20" i="8"/>
  <c r="K20" i="8"/>
  <c r="J20" i="8"/>
  <c r="I20" i="8"/>
  <c r="L19" i="8"/>
  <c r="K19" i="8"/>
  <c r="J19" i="8"/>
  <c r="I19" i="8"/>
  <c r="L18" i="8"/>
  <c r="K18" i="8"/>
  <c r="J18" i="8"/>
  <c r="I18" i="8"/>
  <c r="L17" i="8"/>
  <c r="K17" i="8"/>
  <c r="J17" i="8"/>
  <c r="I17" i="8"/>
  <c r="L16" i="8"/>
  <c r="K16" i="8"/>
  <c r="J16" i="8"/>
  <c r="I16" i="8"/>
  <c r="L15" i="8"/>
  <c r="K15" i="8"/>
  <c r="J15" i="8"/>
  <c r="I15" i="8"/>
  <c r="L14" i="8"/>
  <c r="K14" i="8"/>
  <c r="J14" i="8"/>
  <c r="I14" i="8"/>
  <c r="L13" i="8"/>
  <c r="K13" i="8"/>
  <c r="J13" i="8"/>
  <c r="I13" i="8"/>
  <c r="L12" i="8"/>
  <c r="K12" i="8"/>
  <c r="J12" i="8"/>
  <c r="I12" i="8"/>
  <c r="L11" i="8"/>
  <c r="K11" i="8"/>
  <c r="J11" i="8"/>
  <c r="I11" i="8"/>
  <c r="L10" i="8"/>
  <c r="K10" i="8"/>
  <c r="J10" i="8"/>
  <c r="I10" i="8"/>
  <c r="L9" i="8"/>
  <c r="K9" i="8"/>
  <c r="J9" i="8"/>
  <c r="I9" i="8"/>
  <c r="L8" i="8"/>
  <c r="K8" i="8"/>
  <c r="J8" i="8"/>
  <c r="I8" i="8"/>
  <c r="L7" i="8"/>
  <c r="K7" i="8"/>
  <c r="J7" i="8"/>
  <c r="I7" i="8"/>
  <c r="L6" i="8"/>
  <c r="K6" i="8"/>
  <c r="J6" i="8"/>
  <c r="I6" i="8"/>
  <c r="L5" i="8"/>
  <c r="K5" i="8"/>
  <c r="J5" i="8"/>
  <c r="I5" i="8"/>
  <c r="L4" i="8"/>
  <c r="K4" i="8"/>
  <c r="J4" i="8"/>
  <c r="I4" i="8"/>
  <c r="L3" i="8"/>
  <c r="K3" i="8"/>
  <c r="J3" i="8"/>
  <c r="I3" i="8"/>
  <c r="L2" i="8"/>
  <c r="K2" i="8"/>
  <c r="J2" i="8"/>
  <c r="I2" i="8"/>
  <c r="I24" i="9"/>
  <c r="L23" i="9"/>
  <c r="K23" i="9"/>
  <c r="J23" i="9"/>
  <c r="I23" i="9"/>
  <c r="L22" i="9"/>
  <c r="K22" i="9"/>
  <c r="J22" i="9"/>
  <c r="I22" i="9"/>
  <c r="L21" i="9"/>
  <c r="K21" i="9"/>
  <c r="J21" i="9"/>
  <c r="I21" i="9"/>
  <c r="L20" i="9"/>
  <c r="K20" i="9"/>
  <c r="J20" i="9"/>
  <c r="I20" i="9"/>
  <c r="L19" i="9"/>
  <c r="K19" i="9"/>
  <c r="J19" i="9"/>
  <c r="I19" i="9"/>
  <c r="L18" i="9"/>
  <c r="K18" i="9"/>
  <c r="J18" i="9"/>
  <c r="I18" i="9"/>
  <c r="L17" i="9"/>
  <c r="K17" i="9"/>
  <c r="J17" i="9"/>
  <c r="I17" i="9"/>
  <c r="L16" i="9"/>
  <c r="K16" i="9"/>
  <c r="J16" i="9"/>
  <c r="I16" i="9"/>
  <c r="L15" i="9"/>
  <c r="K15" i="9"/>
  <c r="J15" i="9"/>
  <c r="I15" i="9"/>
  <c r="L14" i="9"/>
  <c r="K14" i="9"/>
  <c r="J14" i="9"/>
  <c r="I14" i="9"/>
  <c r="L13" i="9"/>
  <c r="K13" i="9"/>
  <c r="J13" i="9"/>
  <c r="I13" i="9"/>
  <c r="L12" i="9"/>
  <c r="K12" i="9"/>
  <c r="J12" i="9"/>
  <c r="I12" i="9"/>
  <c r="L11" i="9"/>
  <c r="K11" i="9"/>
  <c r="J11" i="9"/>
  <c r="I11" i="9"/>
  <c r="L10" i="9"/>
  <c r="K10" i="9"/>
  <c r="J10" i="9"/>
  <c r="I10" i="9"/>
  <c r="L9" i="9"/>
  <c r="K9" i="9"/>
  <c r="J9" i="9"/>
  <c r="I9" i="9"/>
  <c r="L8" i="9"/>
  <c r="K8" i="9"/>
  <c r="J8" i="9"/>
  <c r="I8" i="9"/>
  <c r="L7" i="9"/>
  <c r="K7" i="9"/>
  <c r="J7" i="9"/>
  <c r="I7" i="9"/>
  <c r="L6" i="9"/>
  <c r="K6" i="9"/>
  <c r="J6" i="9"/>
  <c r="I6" i="9"/>
  <c r="L5" i="9"/>
  <c r="K5" i="9"/>
  <c r="J5" i="9"/>
  <c r="I5" i="9"/>
  <c r="L4" i="9"/>
  <c r="K4" i="9"/>
  <c r="J4" i="9"/>
  <c r="I4" i="9"/>
  <c r="L3" i="9"/>
  <c r="K3" i="9"/>
  <c r="J3" i="9"/>
  <c r="I3" i="9"/>
  <c r="L2" i="9"/>
  <c r="K2" i="9"/>
  <c r="J2" i="9"/>
  <c r="I2" i="9"/>
  <c r="I24" i="10"/>
  <c r="L23" i="10"/>
  <c r="K23" i="10"/>
  <c r="J23" i="10"/>
  <c r="I23" i="10"/>
  <c r="L22" i="10"/>
  <c r="K22" i="10"/>
  <c r="J22" i="10"/>
  <c r="I22" i="10"/>
  <c r="L21" i="10"/>
  <c r="K21" i="10"/>
  <c r="J21" i="10"/>
  <c r="I21" i="10"/>
  <c r="L20" i="10"/>
  <c r="K20" i="10"/>
  <c r="J20" i="10"/>
  <c r="I20" i="10"/>
  <c r="L19" i="10"/>
  <c r="K19" i="10"/>
  <c r="J19" i="10"/>
  <c r="I19" i="10"/>
  <c r="L18" i="10"/>
  <c r="K18" i="10"/>
  <c r="J18" i="10"/>
  <c r="I18" i="10"/>
  <c r="L17" i="10"/>
  <c r="K17" i="10"/>
  <c r="J17" i="10"/>
  <c r="I17" i="10"/>
  <c r="L16" i="10"/>
  <c r="K16" i="10"/>
  <c r="J16" i="10"/>
  <c r="I16" i="10"/>
  <c r="L15" i="10"/>
  <c r="K15" i="10"/>
  <c r="J15" i="10"/>
  <c r="I15" i="10"/>
  <c r="L14" i="10"/>
  <c r="K14" i="10"/>
  <c r="J14" i="10"/>
  <c r="I14" i="10"/>
  <c r="L13" i="10"/>
  <c r="K13" i="10"/>
  <c r="J13" i="10"/>
  <c r="I13" i="10"/>
  <c r="L12" i="10"/>
  <c r="K12" i="10"/>
  <c r="J12" i="10"/>
  <c r="I12" i="10"/>
  <c r="L11" i="10"/>
  <c r="K11" i="10"/>
  <c r="J11" i="10"/>
  <c r="I11" i="10"/>
  <c r="L10" i="10"/>
  <c r="K10" i="10"/>
  <c r="J10" i="10"/>
  <c r="I10" i="10"/>
  <c r="L9" i="10"/>
  <c r="K9" i="10"/>
  <c r="J9" i="10"/>
  <c r="I9" i="10"/>
  <c r="L8" i="10"/>
  <c r="K8" i="10"/>
  <c r="J8" i="10"/>
  <c r="I8" i="10"/>
  <c r="L7" i="10"/>
  <c r="K7" i="10"/>
  <c r="J7" i="10"/>
  <c r="I7" i="10"/>
  <c r="L6" i="10"/>
  <c r="K6" i="10"/>
  <c r="J6" i="10"/>
  <c r="I6" i="10"/>
  <c r="L5" i="10"/>
  <c r="K5" i="10"/>
  <c r="J5" i="10"/>
  <c r="I5" i="10"/>
  <c r="L4" i="10"/>
  <c r="K4" i="10"/>
  <c r="J4" i="10"/>
  <c r="I4" i="10"/>
  <c r="L3" i="10"/>
  <c r="K3" i="10"/>
  <c r="J3" i="10"/>
  <c r="I3" i="10"/>
  <c r="L2" i="10"/>
  <c r="K2" i="10"/>
  <c r="J2" i="10"/>
  <c r="I2" i="10"/>
  <c r="I24" i="11"/>
  <c r="L23" i="11"/>
  <c r="K23" i="11"/>
  <c r="J23" i="11"/>
  <c r="I23" i="11"/>
  <c r="L22" i="11"/>
  <c r="K22" i="11"/>
  <c r="J22" i="11"/>
  <c r="I22" i="11"/>
  <c r="L21" i="11"/>
  <c r="K21" i="11"/>
  <c r="J21" i="11"/>
  <c r="I21" i="11"/>
  <c r="L20" i="11"/>
  <c r="K20" i="11"/>
  <c r="J20" i="11"/>
  <c r="I20" i="11"/>
  <c r="L19" i="11"/>
  <c r="K19" i="11"/>
  <c r="J19" i="11"/>
  <c r="I19" i="11"/>
  <c r="L18" i="11"/>
  <c r="K18" i="11"/>
  <c r="J18" i="11"/>
  <c r="I18" i="11"/>
  <c r="L17" i="11"/>
  <c r="K17" i="11"/>
  <c r="J17" i="11"/>
  <c r="I17" i="11"/>
  <c r="L16" i="11"/>
  <c r="K16" i="11"/>
  <c r="J16" i="11"/>
  <c r="I16" i="11"/>
  <c r="L15" i="11"/>
  <c r="K15" i="11"/>
  <c r="J15" i="11"/>
  <c r="I15" i="11"/>
  <c r="L14" i="11"/>
  <c r="K14" i="11"/>
  <c r="J14" i="11"/>
  <c r="I14" i="11"/>
  <c r="L13" i="11"/>
  <c r="K13" i="11"/>
  <c r="J13" i="11"/>
  <c r="I13" i="11"/>
  <c r="L12" i="11"/>
  <c r="K12" i="11"/>
  <c r="J12" i="11"/>
  <c r="I12" i="11"/>
  <c r="L11" i="11"/>
  <c r="K11" i="11"/>
  <c r="J11" i="11"/>
  <c r="I11" i="11"/>
  <c r="L10" i="11"/>
  <c r="K10" i="11"/>
  <c r="J10" i="11"/>
  <c r="I10" i="11"/>
  <c r="L9" i="11"/>
  <c r="K9" i="11"/>
  <c r="J9" i="11"/>
  <c r="I9" i="11"/>
  <c r="L8" i="11"/>
  <c r="K8" i="11"/>
  <c r="J8" i="11"/>
  <c r="I8" i="11"/>
  <c r="L7" i="11"/>
  <c r="K7" i="11"/>
  <c r="J7" i="11"/>
  <c r="I7" i="11"/>
  <c r="L6" i="11"/>
  <c r="K6" i="11"/>
  <c r="J6" i="11"/>
  <c r="I6" i="11"/>
  <c r="L5" i="11"/>
  <c r="K5" i="11"/>
  <c r="J5" i="11"/>
  <c r="I5" i="11"/>
  <c r="L4" i="11"/>
  <c r="K4" i="11"/>
  <c r="J4" i="11"/>
  <c r="I4" i="11"/>
  <c r="L3" i="11"/>
  <c r="K3" i="11"/>
  <c r="J3" i="11"/>
  <c r="I3" i="11"/>
  <c r="L2" i="11"/>
  <c r="K2" i="11"/>
  <c r="J2" i="11"/>
  <c r="I2" i="11"/>
  <c r="I24" i="12"/>
  <c r="L23" i="12"/>
  <c r="K23" i="12"/>
  <c r="J23" i="12"/>
  <c r="I23" i="12"/>
  <c r="L22" i="12"/>
  <c r="K22" i="12"/>
  <c r="J22" i="12"/>
  <c r="I22" i="12"/>
  <c r="L21" i="12"/>
  <c r="K21" i="12"/>
  <c r="J21" i="12"/>
  <c r="I21" i="12"/>
  <c r="L20" i="12"/>
  <c r="K20" i="12"/>
  <c r="J20" i="12"/>
  <c r="I20" i="12"/>
  <c r="L19" i="12"/>
  <c r="K19" i="12"/>
  <c r="J19" i="12"/>
  <c r="I19" i="12"/>
  <c r="L18" i="12"/>
  <c r="K18" i="12"/>
  <c r="J18" i="12"/>
  <c r="I18" i="12"/>
  <c r="L17" i="12"/>
  <c r="K17" i="12"/>
  <c r="J17" i="12"/>
  <c r="I17" i="12"/>
  <c r="L16" i="12"/>
  <c r="K16" i="12"/>
  <c r="J16" i="12"/>
  <c r="I16" i="12"/>
  <c r="L15" i="12"/>
  <c r="K15" i="12"/>
  <c r="J15" i="12"/>
  <c r="I15" i="12"/>
  <c r="L14" i="12"/>
  <c r="K14" i="12"/>
  <c r="J14" i="12"/>
  <c r="I14" i="12"/>
  <c r="L13" i="12"/>
  <c r="K13" i="12"/>
  <c r="J13" i="12"/>
  <c r="I13" i="12"/>
  <c r="L12" i="12"/>
  <c r="K12" i="12"/>
  <c r="J12" i="12"/>
  <c r="I12" i="12"/>
  <c r="L11" i="12"/>
  <c r="K11" i="12"/>
  <c r="J11" i="12"/>
  <c r="I11" i="12"/>
  <c r="L10" i="12"/>
  <c r="K10" i="12"/>
  <c r="J10" i="12"/>
  <c r="I10" i="12"/>
  <c r="L9" i="12"/>
  <c r="K9" i="12"/>
  <c r="J9" i="12"/>
  <c r="I9" i="12"/>
  <c r="L8" i="12"/>
  <c r="K8" i="12"/>
  <c r="J8" i="12"/>
  <c r="I8" i="12"/>
  <c r="L7" i="12"/>
  <c r="K7" i="12"/>
  <c r="J7" i="12"/>
  <c r="I7" i="12"/>
  <c r="L6" i="12"/>
  <c r="K6" i="12"/>
  <c r="J6" i="12"/>
  <c r="I6" i="12"/>
  <c r="L5" i="12"/>
  <c r="K5" i="12"/>
  <c r="J5" i="12"/>
  <c r="I5" i="12"/>
  <c r="L4" i="12"/>
  <c r="K4" i="12"/>
  <c r="J4" i="12"/>
  <c r="I4" i="12"/>
  <c r="L3" i="12"/>
  <c r="K3" i="12"/>
  <c r="J3" i="12"/>
  <c r="I3" i="12"/>
  <c r="L2" i="12"/>
  <c r="K2" i="12"/>
  <c r="J2" i="12"/>
  <c r="I2" i="12"/>
  <c r="I24" i="13"/>
  <c r="L23" i="13"/>
  <c r="K23" i="13"/>
  <c r="J23" i="13"/>
  <c r="I23" i="13"/>
  <c r="L22" i="13"/>
  <c r="K22" i="13"/>
  <c r="J22" i="13"/>
  <c r="I22" i="13"/>
  <c r="L21" i="13"/>
  <c r="K21" i="13"/>
  <c r="J21" i="13"/>
  <c r="I21" i="13"/>
  <c r="L20" i="13"/>
  <c r="K20" i="13"/>
  <c r="J20" i="13"/>
  <c r="I20" i="13"/>
  <c r="L19" i="13"/>
  <c r="K19" i="13"/>
  <c r="J19" i="13"/>
  <c r="I19" i="13"/>
  <c r="L18" i="13"/>
  <c r="K18" i="13"/>
  <c r="J18" i="13"/>
  <c r="I18" i="13"/>
  <c r="L17" i="13"/>
  <c r="K17" i="13"/>
  <c r="J17" i="13"/>
  <c r="I17" i="13"/>
  <c r="L16" i="13"/>
  <c r="K16" i="13"/>
  <c r="J16" i="13"/>
  <c r="I16" i="13"/>
  <c r="L15" i="13"/>
  <c r="K15" i="13"/>
  <c r="J15" i="13"/>
  <c r="I15" i="13"/>
  <c r="L14" i="13"/>
  <c r="K14" i="13"/>
  <c r="J14" i="13"/>
  <c r="I14" i="13"/>
  <c r="L13" i="13"/>
  <c r="K13" i="13"/>
  <c r="J13" i="13"/>
  <c r="I13" i="13"/>
  <c r="L12" i="13"/>
  <c r="K12" i="13"/>
  <c r="J12" i="13"/>
  <c r="I12" i="13"/>
  <c r="L11" i="13"/>
  <c r="K11" i="13"/>
  <c r="J11" i="13"/>
  <c r="I11" i="13"/>
  <c r="L10" i="13"/>
  <c r="K10" i="13"/>
  <c r="J10" i="13"/>
  <c r="I10" i="13"/>
  <c r="L9" i="13"/>
  <c r="K9" i="13"/>
  <c r="J9" i="13"/>
  <c r="I9" i="13"/>
  <c r="L8" i="13"/>
  <c r="K8" i="13"/>
  <c r="J8" i="13"/>
  <c r="I8" i="13"/>
  <c r="L7" i="13"/>
  <c r="K7" i="13"/>
  <c r="J7" i="13"/>
  <c r="I7" i="13"/>
  <c r="L6" i="13"/>
  <c r="K6" i="13"/>
  <c r="J6" i="13"/>
  <c r="I6" i="13"/>
  <c r="L5" i="13"/>
  <c r="K5" i="13"/>
  <c r="J5" i="13"/>
  <c r="I5" i="13"/>
  <c r="L4" i="13"/>
  <c r="K4" i="13"/>
  <c r="J4" i="13"/>
  <c r="I4" i="13"/>
  <c r="L3" i="13"/>
  <c r="K3" i="13"/>
  <c r="J3" i="13"/>
  <c r="I3" i="13"/>
  <c r="L2" i="13"/>
  <c r="K2" i="13"/>
  <c r="J2" i="13"/>
  <c r="I2" i="13"/>
  <c r="I24" i="14"/>
  <c r="L23" i="14"/>
  <c r="K23" i="14"/>
  <c r="J23" i="14"/>
  <c r="I23" i="14"/>
  <c r="L22" i="14"/>
  <c r="K22" i="14"/>
  <c r="J22" i="14"/>
  <c r="I22" i="14"/>
  <c r="L21" i="14"/>
  <c r="K21" i="14"/>
  <c r="J21" i="14"/>
  <c r="I21" i="14"/>
  <c r="L20" i="14"/>
  <c r="K20" i="14"/>
  <c r="J20" i="14"/>
  <c r="I20" i="14"/>
  <c r="L19" i="14"/>
  <c r="K19" i="14"/>
  <c r="J19" i="14"/>
  <c r="I19" i="14"/>
  <c r="L18" i="14"/>
  <c r="K18" i="14"/>
  <c r="J18" i="14"/>
  <c r="I18" i="14"/>
  <c r="L17" i="14"/>
  <c r="K17" i="14"/>
  <c r="J17" i="14"/>
  <c r="I17" i="14"/>
  <c r="L16" i="14"/>
  <c r="K16" i="14"/>
  <c r="J16" i="14"/>
  <c r="I16" i="14"/>
  <c r="L15" i="14"/>
  <c r="K15" i="14"/>
  <c r="J15" i="14"/>
  <c r="I15" i="14"/>
  <c r="L14" i="14"/>
  <c r="K14" i="14"/>
  <c r="J14" i="14"/>
  <c r="I14" i="14"/>
  <c r="L13" i="14"/>
  <c r="K13" i="14"/>
  <c r="J13" i="14"/>
  <c r="I13" i="14"/>
  <c r="L12" i="14"/>
  <c r="K12" i="14"/>
  <c r="J12" i="14"/>
  <c r="I12" i="14"/>
  <c r="L11" i="14"/>
  <c r="K11" i="14"/>
  <c r="J11" i="14"/>
  <c r="I11" i="14"/>
  <c r="L10" i="14"/>
  <c r="K10" i="14"/>
  <c r="J10" i="14"/>
  <c r="I10" i="14"/>
  <c r="L9" i="14"/>
  <c r="K9" i="14"/>
  <c r="J9" i="14"/>
  <c r="I9" i="14"/>
  <c r="L8" i="14"/>
  <c r="K8" i="14"/>
  <c r="J8" i="14"/>
  <c r="I8" i="14"/>
  <c r="L7" i="14"/>
  <c r="K7" i="14"/>
  <c r="J7" i="14"/>
  <c r="I7" i="14"/>
  <c r="L6" i="14"/>
  <c r="K6" i="14"/>
  <c r="J6" i="14"/>
  <c r="I6" i="14"/>
  <c r="L5" i="14"/>
  <c r="K5" i="14"/>
  <c r="J5" i="14"/>
  <c r="I5" i="14"/>
  <c r="L4" i="14"/>
  <c r="K4" i="14"/>
  <c r="J4" i="14"/>
  <c r="I4" i="14"/>
  <c r="L3" i="14"/>
  <c r="K3" i="14"/>
  <c r="J3" i="14"/>
  <c r="I3" i="14"/>
  <c r="L2" i="14"/>
  <c r="K2" i="14"/>
  <c r="J2" i="14"/>
  <c r="I2" i="14"/>
  <c r="I24" i="15"/>
  <c r="L23" i="15"/>
  <c r="K23" i="15"/>
  <c r="J23" i="15"/>
  <c r="I23" i="15"/>
  <c r="L22" i="15"/>
  <c r="K22" i="15"/>
  <c r="J22" i="15"/>
  <c r="I22" i="15"/>
  <c r="L21" i="15"/>
  <c r="K21" i="15"/>
  <c r="J21" i="15"/>
  <c r="I21" i="15"/>
  <c r="L20" i="15"/>
  <c r="K20" i="15"/>
  <c r="J20" i="15"/>
  <c r="I20" i="15"/>
  <c r="L19" i="15"/>
  <c r="K19" i="15"/>
  <c r="J19" i="15"/>
  <c r="I19" i="15"/>
  <c r="L18" i="15"/>
  <c r="K18" i="15"/>
  <c r="J18" i="15"/>
  <c r="I18" i="15"/>
  <c r="L17" i="15"/>
  <c r="K17" i="15"/>
  <c r="J17" i="15"/>
  <c r="I17" i="15"/>
  <c r="L16" i="15"/>
  <c r="K16" i="15"/>
  <c r="J16" i="15"/>
  <c r="I16" i="15"/>
  <c r="L15" i="15"/>
  <c r="K15" i="15"/>
  <c r="J15" i="15"/>
  <c r="I15" i="15"/>
  <c r="L14" i="15"/>
  <c r="K14" i="15"/>
  <c r="J14" i="15"/>
  <c r="I14" i="15"/>
  <c r="L13" i="15"/>
  <c r="K13" i="15"/>
  <c r="J13" i="15"/>
  <c r="I13" i="15"/>
  <c r="L12" i="15"/>
  <c r="K12" i="15"/>
  <c r="J12" i="15"/>
  <c r="I12" i="15"/>
  <c r="L11" i="15"/>
  <c r="K11" i="15"/>
  <c r="J11" i="15"/>
  <c r="I11" i="15"/>
  <c r="L10" i="15"/>
  <c r="K10" i="15"/>
  <c r="J10" i="15"/>
  <c r="I10" i="15"/>
  <c r="L9" i="15"/>
  <c r="K9" i="15"/>
  <c r="J9" i="15"/>
  <c r="I9" i="15"/>
  <c r="L8" i="15"/>
  <c r="K8" i="15"/>
  <c r="J8" i="15"/>
  <c r="I8" i="15"/>
  <c r="L7" i="15"/>
  <c r="K7" i="15"/>
  <c r="J7" i="15"/>
  <c r="I7" i="15"/>
  <c r="L6" i="15"/>
  <c r="K6" i="15"/>
  <c r="J6" i="15"/>
  <c r="I6" i="15"/>
  <c r="L5" i="15"/>
  <c r="K5" i="15"/>
  <c r="J5" i="15"/>
  <c r="I5" i="15"/>
  <c r="L4" i="15"/>
  <c r="K4" i="15"/>
  <c r="J4" i="15"/>
  <c r="I4" i="15"/>
  <c r="L3" i="15"/>
  <c r="K3" i="15"/>
  <c r="J3" i="15"/>
  <c r="I3" i="15"/>
  <c r="L2" i="15"/>
  <c r="K2" i="15"/>
  <c r="J2" i="15"/>
  <c r="I2" i="15"/>
  <c r="I24" i="16"/>
  <c r="L23" i="16"/>
  <c r="K23" i="16"/>
  <c r="J23" i="16"/>
  <c r="I23" i="16"/>
  <c r="L22" i="16"/>
  <c r="K22" i="16"/>
  <c r="J22" i="16"/>
  <c r="I22" i="16"/>
  <c r="L21" i="16"/>
  <c r="K21" i="16"/>
  <c r="J21" i="16"/>
  <c r="I21" i="16"/>
  <c r="L20" i="16"/>
  <c r="K20" i="16"/>
  <c r="J20" i="16"/>
  <c r="I20" i="16"/>
  <c r="L19" i="16"/>
  <c r="K19" i="16"/>
  <c r="J19" i="16"/>
  <c r="I19" i="16"/>
  <c r="L18" i="16"/>
  <c r="K18" i="16"/>
  <c r="J18" i="16"/>
  <c r="I18" i="16"/>
  <c r="L17" i="16"/>
  <c r="K17" i="16"/>
  <c r="J17" i="16"/>
  <c r="I17" i="16"/>
  <c r="L16" i="16"/>
  <c r="K16" i="16"/>
  <c r="J16" i="16"/>
  <c r="I16" i="16"/>
  <c r="L15" i="16"/>
  <c r="K15" i="16"/>
  <c r="J15" i="16"/>
  <c r="I15" i="16"/>
  <c r="L14" i="16"/>
  <c r="K14" i="16"/>
  <c r="J14" i="16"/>
  <c r="I14" i="16"/>
  <c r="L13" i="16"/>
  <c r="K13" i="16"/>
  <c r="J13" i="16"/>
  <c r="I13" i="16"/>
  <c r="L12" i="16"/>
  <c r="K12" i="16"/>
  <c r="J12" i="16"/>
  <c r="I12" i="16"/>
  <c r="L11" i="16"/>
  <c r="K11" i="16"/>
  <c r="J11" i="16"/>
  <c r="I11" i="16"/>
  <c r="L10" i="16"/>
  <c r="K10" i="16"/>
  <c r="J10" i="16"/>
  <c r="I10" i="16"/>
  <c r="L9" i="16"/>
  <c r="K9" i="16"/>
  <c r="J9" i="16"/>
  <c r="I9" i="16"/>
  <c r="L8" i="16"/>
  <c r="K8" i="16"/>
  <c r="J8" i="16"/>
  <c r="I8" i="16"/>
  <c r="L7" i="16"/>
  <c r="K7" i="16"/>
  <c r="J7" i="16"/>
  <c r="I7" i="16"/>
  <c r="L6" i="16"/>
  <c r="K6" i="16"/>
  <c r="J6" i="16"/>
  <c r="I6" i="16"/>
  <c r="L5" i="16"/>
  <c r="K5" i="16"/>
  <c r="J5" i="16"/>
  <c r="I5" i="16"/>
  <c r="L4" i="16"/>
  <c r="K4" i="16"/>
  <c r="J4" i="16"/>
  <c r="I4" i="16"/>
  <c r="L3" i="16"/>
  <c r="K3" i="16"/>
  <c r="J3" i="16"/>
  <c r="I3" i="16"/>
  <c r="L2" i="16"/>
  <c r="K2" i="16"/>
  <c r="J2" i="16"/>
  <c r="I2" i="16"/>
  <c r="I24" i="17"/>
  <c r="L23" i="17"/>
  <c r="K23" i="17"/>
  <c r="J23" i="17"/>
  <c r="I23" i="17"/>
  <c r="L22" i="17"/>
  <c r="K22" i="17"/>
  <c r="J22" i="17"/>
  <c r="I22" i="17"/>
  <c r="L21" i="17"/>
  <c r="K21" i="17"/>
  <c r="J21" i="17"/>
  <c r="I21" i="17"/>
  <c r="L20" i="17"/>
  <c r="K20" i="17"/>
  <c r="J20" i="17"/>
  <c r="I20" i="17"/>
  <c r="L19" i="17"/>
  <c r="K19" i="17"/>
  <c r="J19" i="17"/>
  <c r="I19" i="17"/>
  <c r="L18" i="17"/>
  <c r="K18" i="17"/>
  <c r="J18" i="17"/>
  <c r="I18" i="17"/>
  <c r="L17" i="17"/>
  <c r="K17" i="17"/>
  <c r="J17" i="17"/>
  <c r="I17" i="17"/>
  <c r="L16" i="17"/>
  <c r="K16" i="17"/>
  <c r="J16" i="17"/>
  <c r="I16" i="17"/>
  <c r="L15" i="17"/>
  <c r="K15" i="17"/>
  <c r="J15" i="17"/>
  <c r="I15" i="17"/>
  <c r="L14" i="17"/>
  <c r="K14" i="17"/>
  <c r="J14" i="17"/>
  <c r="I14" i="17"/>
  <c r="L13" i="17"/>
  <c r="K13" i="17"/>
  <c r="J13" i="17"/>
  <c r="I13" i="17"/>
  <c r="L12" i="17"/>
  <c r="K12" i="17"/>
  <c r="J12" i="17"/>
  <c r="I12" i="17"/>
  <c r="L11" i="17"/>
  <c r="K11" i="17"/>
  <c r="J11" i="17"/>
  <c r="I11" i="17"/>
  <c r="L10" i="17"/>
  <c r="K10" i="17"/>
  <c r="J10" i="17"/>
  <c r="I10" i="17"/>
  <c r="L9" i="17"/>
  <c r="K9" i="17"/>
  <c r="J9" i="17"/>
  <c r="I9" i="17"/>
  <c r="L8" i="17"/>
  <c r="K8" i="17"/>
  <c r="J8" i="17"/>
  <c r="I8" i="17"/>
  <c r="L7" i="17"/>
  <c r="K7" i="17"/>
  <c r="J7" i="17"/>
  <c r="I7" i="17"/>
  <c r="L6" i="17"/>
  <c r="K6" i="17"/>
  <c r="J6" i="17"/>
  <c r="I6" i="17"/>
  <c r="L5" i="17"/>
  <c r="K5" i="17"/>
  <c r="J5" i="17"/>
  <c r="I5" i="17"/>
  <c r="L4" i="17"/>
  <c r="K4" i="17"/>
  <c r="J4" i="17"/>
  <c r="I4" i="17"/>
  <c r="L3" i="17"/>
  <c r="K3" i="17"/>
  <c r="J3" i="17"/>
  <c r="I3" i="17"/>
  <c r="L2" i="17"/>
  <c r="K2" i="17"/>
  <c r="J2" i="17"/>
  <c r="I2" i="17"/>
  <c r="I24" i="18"/>
  <c r="L23" i="18"/>
  <c r="K23" i="18"/>
  <c r="J23" i="18"/>
  <c r="I23" i="18"/>
  <c r="L22" i="18"/>
  <c r="K22" i="18"/>
  <c r="J22" i="18"/>
  <c r="I22" i="18"/>
  <c r="L21" i="18"/>
  <c r="K21" i="18"/>
  <c r="J21" i="18"/>
  <c r="I21" i="18"/>
  <c r="L20" i="18"/>
  <c r="K20" i="18"/>
  <c r="J20" i="18"/>
  <c r="I20" i="18"/>
  <c r="L19" i="18"/>
  <c r="K19" i="18"/>
  <c r="J19" i="18"/>
  <c r="I19" i="18"/>
  <c r="L18" i="18"/>
  <c r="K18" i="18"/>
  <c r="J18" i="18"/>
  <c r="I18" i="18"/>
  <c r="L17" i="18"/>
  <c r="K17" i="18"/>
  <c r="J17" i="18"/>
  <c r="I17" i="18"/>
  <c r="L16" i="18"/>
  <c r="K16" i="18"/>
  <c r="J16" i="18"/>
  <c r="I16" i="18"/>
  <c r="L15" i="18"/>
  <c r="K15" i="18"/>
  <c r="J15" i="18"/>
  <c r="I15" i="18"/>
  <c r="L14" i="18"/>
  <c r="K14" i="18"/>
  <c r="J14" i="18"/>
  <c r="I14" i="18"/>
  <c r="L13" i="18"/>
  <c r="K13" i="18"/>
  <c r="J13" i="18"/>
  <c r="I13" i="18"/>
  <c r="L12" i="18"/>
  <c r="K12" i="18"/>
  <c r="J12" i="18"/>
  <c r="I12" i="18"/>
  <c r="L11" i="18"/>
  <c r="K11" i="18"/>
  <c r="J11" i="18"/>
  <c r="I11" i="18"/>
  <c r="L10" i="18"/>
  <c r="K10" i="18"/>
  <c r="J10" i="18"/>
  <c r="I10" i="18"/>
  <c r="L9" i="18"/>
  <c r="K9" i="18"/>
  <c r="J9" i="18"/>
  <c r="I9" i="18"/>
  <c r="L8" i="18"/>
  <c r="K8" i="18"/>
  <c r="J8" i="18"/>
  <c r="I8" i="18"/>
  <c r="L7" i="18"/>
  <c r="K7" i="18"/>
  <c r="J7" i="18"/>
  <c r="I7" i="18"/>
  <c r="L6" i="18"/>
  <c r="K6" i="18"/>
  <c r="J6" i="18"/>
  <c r="I6" i="18"/>
  <c r="L5" i="18"/>
  <c r="K5" i="18"/>
  <c r="J5" i="18"/>
  <c r="I5" i="18"/>
  <c r="L4" i="18"/>
  <c r="K4" i="18"/>
  <c r="J4" i="18"/>
  <c r="I4" i="18"/>
  <c r="L3" i="18"/>
  <c r="K3" i="18"/>
  <c r="J3" i="18"/>
  <c r="I3" i="18"/>
  <c r="L2" i="18"/>
  <c r="K2" i="18"/>
  <c r="J2" i="18"/>
  <c r="I2" i="18"/>
  <c r="I24" i="19"/>
  <c r="L23" i="19"/>
  <c r="K23" i="19"/>
  <c r="J23" i="19"/>
  <c r="I23" i="19"/>
  <c r="L22" i="19"/>
  <c r="K22" i="19"/>
  <c r="J22" i="19"/>
  <c r="I22" i="19"/>
  <c r="L21" i="19"/>
  <c r="K21" i="19"/>
  <c r="J21" i="19"/>
  <c r="I21" i="19"/>
  <c r="L20" i="19"/>
  <c r="K20" i="19"/>
  <c r="J20" i="19"/>
  <c r="I20" i="19"/>
  <c r="L19" i="19"/>
  <c r="K19" i="19"/>
  <c r="J19" i="19"/>
  <c r="I19" i="19"/>
  <c r="L18" i="19"/>
  <c r="K18" i="19"/>
  <c r="J18" i="19"/>
  <c r="I18" i="19"/>
  <c r="L17" i="19"/>
  <c r="K17" i="19"/>
  <c r="J17" i="19"/>
  <c r="I17" i="19"/>
  <c r="L16" i="19"/>
  <c r="K16" i="19"/>
  <c r="J16" i="19"/>
  <c r="I16" i="19"/>
  <c r="L15" i="19"/>
  <c r="K15" i="19"/>
  <c r="J15" i="19"/>
  <c r="I15" i="19"/>
  <c r="L14" i="19"/>
  <c r="K14" i="19"/>
  <c r="J14" i="19"/>
  <c r="I14" i="19"/>
  <c r="L13" i="19"/>
  <c r="K13" i="19"/>
  <c r="J13" i="19"/>
  <c r="I13" i="19"/>
  <c r="L12" i="19"/>
  <c r="K12" i="19"/>
  <c r="J12" i="19"/>
  <c r="I12" i="19"/>
  <c r="L11" i="19"/>
  <c r="K11" i="19"/>
  <c r="J11" i="19"/>
  <c r="I11" i="19"/>
  <c r="L10" i="19"/>
  <c r="K10" i="19"/>
  <c r="J10" i="19"/>
  <c r="I10" i="19"/>
  <c r="L9" i="19"/>
  <c r="K9" i="19"/>
  <c r="J9" i="19"/>
  <c r="I9" i="19"/>
  <c r="L8" i="19"/>
  <c r="K8" i="19"/>
  <c r="J8" i="19"/>
  <c r="I8" i="19"/>
  <c r="L7" i="19"/>
  <c r="K7" i="19"/>
  <c r="J7" i="19"/>
  <c r="I7" i="19"/>
  <c r="L6" i="19"/>
  <c r="K6" i="19"/>
  <c r="J6" i="19"/>
  <c r="I6" i="19"/>
  <c r="L5" i="19"/>
  <c r="K5" i="19"/>
  <c r="J5" i="19"/>
  <c r="I5" i="19"/>
  <c r="L4" i="19"/>
  <c r="K4" i="19"/>
  <c r="J4" i="19"/>
  <c r="I4" i="19"/>
  <c r="L3" i="19"/>
  <c r="K3" i="19"/>
  <c r="J3" i="19"/>
  <c r="I3" i="19"/>
  <c r="L2" i="19"/>
  <c r="K2" i="19"/>
  <c r="J2" i="19"/>
  <c r="I2" i="19"/>
  <c r="I24" i="20"/>
  <c r="L23" i="20"/>
  <c r="K23" i="20"/>
  <c r="J23" i="20"/>
  <c r="I23" i="20"/>
  <c r="L22" i="20"/>
  <c r="K22" i="20"/>
  <c r="J22" i="20"/>
  <c r="I22" i="20"/>
  <c r="L21" i="20"/>
  <c r="K21" i="20"/>
  <c r="J21" i="20"/>
  <c r="I21" i="20"/>
  <c r="L20" i="20"/>
  <c r="K20" i="20"/>
  <c r="J20" i="20"/>
  <c r="I20" i="20"/>
  <c r="L19" i="20"/>
  <c r="K19" i="20"/>
  <c r="J19" i="20"/>
  <c r="I19" i="20"/>
  <c r="L18" i="20"/>
  <c r="K18" i="20"/>
  <c r="J18" i="20"/>
  <c r="I18" i="20"/>
  <c r="L17" i="20"/>
  <c r="K17" i="20"/>
  <c r="J17" i="20"/>
  <c r="I17" i="20"/>
  <c r="L16" i="20"/>
  <c r="K16" i="20"/>
  <c r="J16" i="20"/>
  <c r="I16" i="20"/>
  <c r="L15" i="20"/>
  <c r="K15" i="20"/>
  <c r="J15" i="20"/>
  <c r="I15" i="20"/>
  <c r="L14" i="20"/>
  <c r="K14" i="20"/>
  <c r="J14" i="20"/>
  <c r="I14" i="20"/>
  <c r="L13" i="20"/>
  <c r="K13" i="20"/>
  <c r="J13" i="20"/>
  <c r="I13" i="20"/>
  <c r="L12" i="20"/>
  <c r="K12" i="20"/>
  <c r="J12" i="20"/>
  <c r="I12" i="20"/>
  <c r="L11" i="20"/>
  <c r="K11" i="20"/>
  <c r="J11" i="20"/>
  <c r="I11" i="20"/>
  <c r="L10" i="20"/>
  <c r="K10" i="20"/>
  <c r="J10" i="20"/>
  <c r="I10" i="20"/>
  <c r="L9" i="20"/>
  <c r="K9" i="20"/>
  <c r="J9" i="20"/>
  <c r="I9" i="20"/>
  <c r="L8" i="20"/>
  <c r="K8" i="20"/>
  <c r="J8" i="20"/>
  <c r="I8" i="20"/>
  <c r="L7" i="20"/>
  <c r="K7" i="20"/>
  <c r="J7" i="20"/>
  <c r="I7" i="20"/>
  <c r="L6" i="20"/>
  <c r="K6" i="20"/>
  <c r="J6" i="20"/>
  <c r="I6" i="20"/>
  <c r="L5" i="20"/>
  <c r="K5" i="20"/>
  <c r="J5" i="20"/>
  <c r="I5" i="20"/>
  <c r="L4" i="20"/>
  <c r="K4" i="20"/>
  <c r="J4" i="20"/>
  <c r="I4" i="20"/>
  <c r="L3" i="20"/>
  <c r="K3" i="20"/>
  <c r="J3" i="20"/>
  <c r="I3" i="20"/>
  <c r="L2" i="20"/>
  <c r="K2" i="20"/>
  <c r="J2" i="20"/>
  <c r="I2" i="20"/>
  <c r="I24" i="21"/>
  <c r="L23" i="21"/>
  <c r="K23" i="21"/>
  <c r="J23" i="21"/>
  <c r="I23" i="21"/>
  <c r="L22" i="21"/>
  <c r="K22" i="21"/>
  <c r="J22" i="21"/>
  <c r="I22" i="21"/>
  <c r="L21" i="21"/>
  <c r="K21" i="21"/>
  <c r="J21" i="21"/>
  <c r="I21" i="21"/>
  <c r="L20" i="21"/>
  <c r="K20" i="21"/>
  <c r="J20" i="21"/>
  <c r="I20" i="21"/>
  <c r="L19" i="21"/>
  <c r="K19" i="21"/>
  <c r="J19" i="21"/>
  <c r="I19" i="21"/>
  <c r="L18" i="21"/>
  <c r="K18" i="21"/>
  <c r="J18" i="21"/>
  <c r="I18" i="21"/>
  <c r="L17" i="21"/>
  <c r="K17" i="21"/>
  <c r="J17" i="21"/>
  <c r="I17" i="21"/>
  <c r="L16" i="21"/>
  <c r="K16" i="21"/>
  <c r="J16" i="21"/>
  <c r="I16" i="21"/>
  <c r="L15" i="21"/>
  <c r="K15" i="21"/>
  <c r="J15" i="21"/>
  <c r="I15" i="21"/>
  <c r="L14" i="21"/>
  <c r="K14" i="21"/>
  <c r="J14" i="21"/>
  <c r="I14" i="21"/>
  <c r="L13" i="21"/>
  <c r="K13" i="21"/>
  <c r="J13" i="21"/>
  <c r="I13" i="21"/>
  <c r="L12" i="21"/>
  <c r="K12" i="21"/>
  <c r="J12" i="21"/>
  <c r="I12" i="21"/>
  <c r="L11" i="21"/>
  <c r="K11" i="21"/>
  <c r="J11" i="21"/>
  <c r="I11" i="21"/>
  <c r="L10" i="21"/>
  <c r="K10" i="21"/>
  <c r="J10" i="21"/>
  <c r="I10" i="21"/>
  <c r="L9" i="21"/>
  <c r="K9" i="21"/>
  <c r="J9" i="21"/>
  <c r="I9" i="21"/>
  <c r="L8" i="21"/>
  <c r="K8" i="21"/>
  <c r="J8" i="21"/>
  <c r="I8" i="21"/>
  <c r="L7" i="21"/>
  <c r="K7" i="21"/>
  <c r="J7" i="21"/>
  <c r="I7" i="21"/>
  <c r="L6" i="21"/>
  <c r="K6" i="21"/>
  <c r="J6" i="21"/>
  <c r="I6" i="21"/>
  <c r="L5" i="21"/>
  <c r="K5" i="21"/>
  <c r="J5" i="21"/>
  <c r="I5" i="21"/>
  <c r="L4" i="21"/>
  <c r="K4" i="21"/>
  <c r="J4" i="21"/>
  <c r="I4" i="21"/>
  <c r="L3" i="21"/>
  <c r="K3" i="21"/>
  <c r="J3" i="21"/>
  <c r="I3" i="21"/>
  <c r="L2" i="21"/>
  <c r="K2" i="21"/>
  <c r="J2" i="21"/>
  <c r="I2" i="21"/>
  <c r="I24" i="22"/>
  <c r="L23" i="22"/>
  <c r="K23" i="22"/>
  <c r="J23" i="22"/>
  <c r="I23" i="22"/>
  <c r="L22" i="22"/>
  <c r="K22" i="22"/>
  <c r="J22" i="22"/>
  <c r="I22" i="22"/>
  <c r="L21" i="22"/>
  <c r="K21" i="22"/>
  <c r="J21" i="22"/>
  <c r="I21" i="22"/>
  <c r="L20" i="22"/>
  <c r="K20" i="22"/>
  <c r="J20" i="22"/>
  <c r="I20" i="22"/>
  <c r="L19" i="22"/>
  <c r="K19" i="22"/>
  <c r="J19" i="22"/>
  <c r="I19" i="22"/>
  <c r="L18" i="22"/>
  <c r="K18" i="22"/>
  <c r="J18" i="22"/>
  <c r="I18" i="22"/>
  <c r="L17" i="22"/>
  <c r="K17" i="22"/>
  <c r="J17" i="22"/>
  <c r="I17" i="22"/>
  <c r="L16" i="22"/>
  <c r="K16" i="22"/>
  <c r="J16" i="22"/>
  <c r="I16" i="22"/>
  <c r="L15" i="22"/>
  <c r="K15" i="22"/>
  <c r="J15" i="22"/>
  <c r="I15" i="22"/>
  <c r="L14" i="22"/>
  <c r="K14" i="22"/>
  <c r="J14" i="22"/>
  <c r="I14" i="22"/>
  <c r="L13" i="22"/>
  <c r="K13" i="22"/>
  <c r="J13" i="22"/>
  <c r="I13" i="22"/>
  <c r="L12" i="22"/>
  <c r="K12" i="22"/>
  <c r="J12" i="22"/>
  <c r="I12" i="22"/>
  <c r="L11" i="22"/>
  <c r="K11" i="22"/>
  <c r="J11" i="22"/>
  <c r="I11" i="22"/>
  <c r="L10" i="22"/>
  <c r="K10" i="22"/>
  <c r="J10" i="22"/>
  <c r="I10" i="22"/>
  <c r="L9" i="22"/>
  <c r="K9" i="22"/>
  <c r="J9" i="22"/>
  <c r="I9" i="22"/>
  <c r="L8" i="22"/>
  <c r="K8" i="22"/>
  <c r="J8" i="22"/>
  <c r="I8" i="22"/>
  <c r="L7" i="22"/>
  <c r="K7" i="22"/>
  <c r="J7" i="22"/>
  <c r="I7" i="22"/>
  <c r="L6" i="22"/>
  <c r="K6" i="22"/>
  <c r="J6" i="22"/>
  <c r="I6" i="22"/>
  <c r="L5" i="22"/>
  <c r="K5" i="22"/>
  <c r="J5" i="22"/>
  <c r="I5" i="22"/>
  <c r="L4" i="22"/>
  <c r="K4" i="22"/>
  <c r="J4" i="22"/>
  <c r="I4" i="22"/>
  <c r="L3" i="22"/>
  <c r="K3" i="22"/>
  <c r="J3" i="22"/>
  <c r="I3" i="22"/>
  <c r="L2" i="22"/>
  <c r="K2" i="22"/>
  <c r="J2" i="22"/>
  <c r="I2" i="22"/>
  <c r="I24" i="23"/>
  <c r="L23" i="23"/>
  <c r="K23" i="23"/>
  <c r="J23" i="23"/>
  <c r="I23" i="23"/>
  <c r="L22" i="23"/>
  <c r="K22" i="23"/>
  <c r="J22" i="23"/>
  <c r="I22" i="23"/>
  <c r="L21" i="23"/>
  <c r="K21" i="23"/>
  <c r="J21" i="23"/>
  <c r="I21" i="23"/>
  <c r="L20" i="23"/>
  <c r="K20" i="23"/>
  <c r="J20" i="23"/>
  <c r="I20" i="23"/>
  <c r="L19" i="23"/>
  <c r="K19" i="23"/>
  <c r="J19" i="23"/>
  <c r="I19" i="23"/>
  <c r="L18" i="23"/>
  <c r="K18" i="23"/>
  <c r="J18" i="23"/>
  <c r="I18" i="23"/>
  <c r="L17" i="23"/>
  <c r="K17" i="23"/>
  <c r="J17" i="23"/>
  <c r="I17" i="23"/>
  <c r="L16" i="23"/>
  <c r="K16" i="23"/>
  <c r="J16" i="23"/>
  <c r="I16" i="23"/>
  <c r="L15" i="23"/>
  <c r="K15" i="23"/>
  <c r="J15" i="23"/>
  <c r="I15" i="23"/>
  <c r="L14" i="23"/>
  <c r="K14" i="23"/>
  <c r="J14" i="23"/>
  <c r="I14" i="23"/>
  <c r="L13" i="23"/>
  <c r="K13" i="23"/>
  <c r="J13" i="23"/>
  <c r="I13" i="23"/>
  <c r="L12" i="23"/>
  <c r="K12" i="23"/>
  <c r="J12" i="23"/>
  <c r="I12" i="23"/>
  <c r="L11" i="23"/>
  <c r="K11" i="23"/>
  <c r="J11" i="23"/>
  <c r="I11" i="23"/>
  <c r="L10" i="23"/>
  <c r="K10" i="23"/>
  <c r="J10" i="23"/>
  <c r="I10" i="23"/>
  <c r="L9" i="23"/>
  <c r="K9" i="23"/>
  <c r="J9" i="23"/>
  <c r="I9" i="23"/>
  <c r="L8" i="23"/>
  <c r="K8" i="23"/>
  <c r="J8" i="23"/>
  <c r="I8" i="23"/>
  <c r="L7" i="23"/>
  <c r="K7" i="23"/>
  <c r="J7" i="23"/>
  <c r="I7" i="23"/>
  <c r="L6" i="23"/>
  <c r="K6" i="23"/>
  <c r="J6" i="23"/>
  <c r="I6" i="23"/>
  <c r="L5" i="23"/>
  <c r="K5" i="23"/>
  <c r="J5" i="23"/>
  <c r="I5" i="23"/>
  <c r="L4" i="23"/>
  <c r="K4" i="23"/>
  <c r="J4" i="23"/>
  <c r="I4" i="23"/>
  <c r="L3" i="23"/>
  <c r="K3" i="23"/>
  <c r="J3" i="23"/>
  <c r="I3" i="23"/>
  <c r="L2" i="23"/>
  <c r="K2" i="23"/>
  <c r="J2" i="23"/>
  <c r="I2" i="23"/>
  <c r="I24" i="24"/>
  <c r="L23" i="24"/>
  <c r="K23" i="24"/>
  <c r="J23" i="24"/>
  <c r="I23" i="24"/>
  <c r="L22" i="24"/>
  <c r="K22" i="24"/>
  <c r="J22" i="24"/>
  <c r="I22" i="24"/>
  <c r="L21" i="24"/>
  <c r="K21" i="24"/>
  <c r="J21" i="24"/>
  <c r="I21" i="24"/>
  <c r="L20" i="24"/>
  <c r="K20" i="24"/>
  <c r="J20" i="24"/>
  <c r="I20" i="24"/>
  <c r="L19" i="24"/>
  <c r="K19" i="24"/>
  <c r="J19" i="24"/>
  <c r="I19" i="24"/>
  <c r="L18" i="24"/>
  <c r="K18" i="24"/>
  <c r="J18" i="24"/>
  <c r="I18" i="24"/>
  <c r="L17" i="24"/>
  <c r="K17" i="24"/>
  <c r="J17" i="24"/>
  <c r="I17" i="24"/>
  <c r="L16" i="24"/>
  <c r="K16" i="24"/>
  <c r="J16" i="24"/>
  <c r="I16" i="24"/>
  <c r="L15" i="24"/>
  <c r="K15" i="24"/>
  <c r="J15" i="24"/>
  <c r="I15" i="24"/>
  <c r="L14" i="24"/>
  <c r="K14" i="24"/>
  <c r="J14" i="24"/>
  <c r="I14" i="24"/>
  <c r="L13" i="24"/>
  <c r="K13" i="24"/>
  <c r="J13" i="24"/>
  <c r="I13" i="24"/>
  <c r="L12" i="24"/>
  <c r="K12" i="24"/>
  <c r="J12" i="24"/>
  <c r="I12" i="24"/>
  <c r="L11" i="24"/>
  <c r="K11" i="24"/>
  <c r="J11" i="24"/>
  <c r="I11" i="24"/>
  <c r="L10" i="24"/>
  <c r="K10" i="24"/>
  <c r="J10" i="24"/>
  <c r="I10" i="24"/>
  <c r="L9" i="24"/>
  <c r="K9" i="24"/>
  <c r="J9" i="24"/>
  <c r="I9" i="24"/>
  <c r="L8" i="24"/>
  <c r="K8" i="24"/>
  <c r="J8" i="24"/>
  <c r="I8" i="24"/>
  <c r="L7" i="24"/>
  <c r="K7" i="24"/>
  <c r="J7" i="24"/>
  <c r="I7" i="24"/>
  <c r="L6" i="24"/>
  <c r="K6" i="24"/>
  <c r="J6" i="24"/>
  <c r="I6" i="24"/>
  <c r="L5" i="24"/>
  <c r="K5" i="24"/>
  <c r="J5" i="24"/>
  <c r="I5" i="24"/>
  <c r="L4" i="24"/>
  <c r="K4" i="24"/>
  <c r="J4" i="24"/>
  <c r="I4" i="24"/>
  <c r="L3" i="24"/>
  <c r="K3" i="24"/>
  <c r="J3" i="24"/>
  <c r="I3" i="24"/>
  <c r="L2" i="24"/>
  <c r="K2" i="24"/>
  <c r="J2" i="24"/>
  <c r="I2" i="24"/>
  <c r="I24" i="25"/>
  <c r="L23" i="25"/>
  <c r="K23" i="25"/>
  <c r="J23" i="25"/>
  <c r="I23" i="25"/>
  <c r="L22" i="25"/>
  <c r="K22" i="25"/>
  <c r="J22" i="25"/>
  <c r="I22" i="25"/>
  <c r="L21" i="25"/>
  <c r="K21" i="25"/>
  <c r="J21" i="25"/>
  <c r="I21" i="25"/>
  <c r="L20" i="25"/>
  <c r="K20" i="25"/>
  <c r="J20" i="25"/>
  <c r="I20" i="25"/>
  <c r="L19" i="25"/>
  <c r="K19" i="25"/>
  <c r="J19" i="25"/>
  <c r="I19" i="25"/>
  <c r="L18" i="25"/>
  <c r="K18" i="25"/>
  <c r="J18" i="25"/>
  <c r="I18" i="25"/>
  <c r="L17" i="25"/>
  <c r="K17" i="25"/>
  <c r="J17" i="25"/>
  <c r="I17" i="25"/>
  <c r="L16" i="25"/>
  <c r="K16" i="25"/>
  <c r="J16" i="25"/>
  <c r="I16" i="25"/>
  <c r="L15" i="25"/>
  <c r="K15" i="25"/>
  <c r="J15" i="25"/>
  <c r="I15" i="25"/>
  <c r="L14" i="25"/>
  <c r="K14" i="25"/>
  <c r="J14" i="25"/>
  <c r="I14" i="25"/>
  <c r="L13" i="25"/>
  <c r="K13" i="25"/>
  <c r="J13" i="25"/>
  <c r="I13" i="25"/>
  <c r="L12" i="25"/>
  <c r="K12" i="25"/>
  <c r="J12" i="25"/>
  <c r="I12" i="25"/>
  <c r="L11" i="25"/>
  <c r="K11" i="25"/>
  <c r="J11" i="25"/>
  <c r="I11" i="25"/>
  <c r="L10" i="25"/>
  <c r="K10" i="25"/>
  <c r="J10" i="25"/>
  <c r="I10" i="25"/>
  <c r="L9" i="25"/>
  <c r="K9" i="25"/>
  <c r="J9" i="25"/>
  <c r="I9" i="25"/>
  <c r="L8" i="25"/>
  <c r="K8" i="25"/>
  <c r="J8" i="25"/>
  <c r="I8" i="25"/>
  <c r="L7" i="25"/>
  <c r="K7" i="25"/>
  <c r="J7" i="25"/>
  <c r="I7" i="25"/>
  <c r="L6" i="25"/>
  <c r="K6" i="25"/>
  <c r="J6" i="25"/>
  <c r="I6" i="25"/>
  <c r="L5" i="25"/>
  <c r="K5" i="25"/>
  <c r="J5" i="25"/>
  <c r="I5" i="25"/>
  <c r="L4" i="25"/>
  <c r="K4" i="25"/>
  <c r="J4" i="25"/>
  <c r="I4" i="25"/>
  <c r="L3" i="25"/>
  <c r="K3" i="25"/>
  <c r="J3" i="25"/>
  <c r="I3" i="25"/>
  <c r="L2" i="25"/>
  <c r="K2" i="25"/>
  <c r="J2" i="25"/>
  <c r="I2" i="25"/>
  <c r="I24" i="26"/>
  <c r="L23" i="26"/>
  <c r="K23" i="26"/>
  <c r="J23" i="26"/>
  <c r="I23" i="26"/>
  <c r="L22" i="26"/>
  <c r="K22" i="26"/>
  <c r="J22" i="26"/>
  <c r="I22" i="26"/>
  <c r="L21" i="26"/>
  <c r="K21" i="26"/>
  <c r="J21" i="26"/>
  <c r="I21" i="26"/>
  <c r="L20" i="26"/>
  <c r="K20" i="26"/>
  <c r="J20" i="26"/>
  <c r="I20" i="26"/>
  <c r="L19" i="26"/>
  <c r="K19" i="26"/>
  <c r="J19" i="26"/>
  <c r="I19" i="26"/>
  <c r="L18" i="26"/>
  <c r="K18" i="26"/>
  <c r="J18" i="26"/>
  <c r="I18" i="26"/>
  <c r="L17" i="26"/>
  <c r="K17" i="26"/>
  <c r="J17" i="26"/>
  <c r="I17" i="26"/>
  <c r="L16" i="26"/>
  <c r="K16" i="26"/>
  <c r="J16" i="26"/>
  <c r="I16" i="26"/>
  <c r="L15" i="26"/>
  <c r="K15" i="26"/>
  <c r="J15" i="26"/>
  <c r="I15" i="26"/>
  <c r="L14" i="26"/>
  <c r="K14" i="26"/>
  <c r="J14" i="26"/>
  <c r="I14" i="26"/>
  <c r="L13" i="26"/>
  <c r="K13" i="26"/>
  <c r="J13" i="26"/>
  <c r="I13" i="26"/>
  <c r="L12" i="26"/>
  <c r="K12" i="26"/>
  <c r="J12" i="26"/>
  <c r="I12" i="26"/>
  <c r="L11" i="26"/>
  <c r="K11" i="26"/>
  <c r="J11" i="26"/>
  <c r="I11" i="26"/>
  <c r="L10" i="26"/>
  <c r="K10" i="26"/>
  <c r="J10" i="26"/>
  <c r="I10" i="26"/>
  <c r="L9" i="26"/>
  <c r="K9" i="26"/>
  <c r="J9" i="26"/>
  <c r="I9" i="26"/>
  <c r="L8" i="26"/>
  <c r="K8" i="26"/>
  <c r="J8" i="26"/>
  <c r="I8" i="26"/>
  <c r="L7" i="26"/>
  <c r="K7" i="26"/>
  <c r="J7" i="26"/>
  <c r="I7" i="26"/>
  <c r="L6" i="26"/>
  <c r="K6" i="26"/>
  <c r="J6" i="26"/>
  <c r="I6" i="26"/>
  <c r="L5" i="26"/>
  <c r="K5" i="26"/>
  <c r="J5" i="26"/>
  <c r="I5" i="26"/>
  <c r="L4" i="26"/>
  <c r="K4" i="26"/>
  <c r="J4" i="26"/>
  <c r="I4" i="26"/>
  <c r="L3" i="26"/>
  <c r="K3" i="26"/>
  <c r="J3" i="26"/>
  <c r="I3" i="26"/>
  <c r="L2" i="26"/>
  <c r="K2" i="26"/>
  <c r="J2" i="26"/>
  <c r="I2" i="26"/>
  <c r="I24" i="27"/>
  <c r="L23" i="27"/>
  <c r="K23" i="27"/>
  <c r="J23" i="27"/>
  <c r="I23" i="27"/>
  <c r="L22" i="27"/>
  <c r="K22" i="27"/>
  <c r="J22" i="27"/>
  <c r="I22" i="27"/>
  <c r="L21" i="27"/>
  <c r="K21" i="27"/>
  <c r="J21" i="27"/>
  <c r="I21" i="27"/>
  <c r="L20" i="27"/>
  <c r="K20" i="27"/>
  <c r="J20" i="27"/>
  <c r="I20" i="27"/>
  <c r="L19" i="27"/>
  <c r="K19" i="27"/>
  <c r="J19" i="27"/>
  <c r="I19" i="27"/>
  <c r="L18" i="27"/>
  <c r="K18" i="27"/>
  <c r="J18" i="27"/>
  <c r="I18" i="27"/>
  <c r="L17" i="27"/>
  <c r="K17" i="27"/>
  <c r="J17" i="27"/>
  <c r="I17" i="27"/>
  <c r="L16" i="27"/>
  <c r="K16" i="27"/>
  <c r="J16" i="27"/>
  <c r="I16" i="27"/>
  <c r="L15" i="27"/>
  <c r="K15" i="27"/>
  <c r="J15" i="27"/>
  <c r="I15" i="27"/>
  <c r="L14" i="27"/>
  <c r="K14" i="27"/>
  <c r="J14" i="27"/>
  <c r="I14" i="27"/>
  <c r="L13" i="27"/>
  <c r="K13" i="27"/>
  <c r="J13" i="27"/>
  <c r="I13" i="27"/>
  <c r="L12" i="27"/>
  <c r="K12" i="27"/>
  <c r="J12" i="27"/>
  <c r="I12" i="27"/>
  <c r="L11" i="27"/>
  <c r="K11" i="27"/>
  <c r="J11" i="27"/>
  <c r="I11" i="27"/>
  <c r="L10" i="27"/>
  <c r="K10" i="27"/>
  <c r="J10" i="27"/>
  <c r="I10" i="27"/>
  <c r="L9" i="27"/>
  <c r="K9" i="27"/>
  <c r="J9" i="27"/>
  <c r="I9" i="27"/>
  <c r="L8" i="27"/>
  <c r="K8" i="27"/>
  <c r="J8" i="27"/>
  <c r="I8" i="27"/>
  <c r="L7" i="27"/>
  <c r="K7" i="27"/>
  <c r="J7" i="27"/>
  <c r="I7" i="27"/>
  <c r="L6" i="27"/>
  <c r="K6" i="27"/>
  <c r="J6" i="27"/>
  <c r="I6" i="27"/>
  <c r="L5" i="27"/>
  <c r="K5" i="27"/>
  <c r="J5" i="27"/>
  <c r="I5" i="27"/>
  <c r="L4" i="27"/>
  <c r="K4" i="27"/>
  <c r="J4" i="27"/>
  <c r="I4" i="27"/>
  <c r="L3" i="27"/>
  <c r="K3" i="27"/>
  <c r="J3" i="27"/>
  <c r="I3" i="27"/>
  <c r="L2" i="27"/>
  <c r="K2" i="27"/>
  <c r="J2" i="27"/>
  <c r="I2" i="27"/>
  <c r="I24" i="28"/>
  <c r="L23" i="28"/>
  <c r="K23" i="28"/>
  <c r="J23" i="28"/>
  <c r="I23" i="28"/>
  <c r="L22" i="28"/>
  <c r="K22" i="28"/>
  <c r="J22" i="28"/>
  <c r="I22" i="28"/>
  <c r="L21" i="28"/>
  <c r="K21" i="28"/>
  <c r="J21" i="28"/>
  <c r="I21" i="28"/>
  <c r="L20" i="28"/>
  <c r="K20" i="28"/>
  <c r="J20" i="28"/>
  <c r="I20" i="28"/>
  <c r="L19" i="28"/>
  <c r="K19" i="28"/>
  <c r="J19" i="28"/>
  <c r="I19" i="28"/>
  <c r="L18" i="28"/>
  <c r="K18" i="28"/>
  <c r="J18" i="28"/>
  <c r="I18" i="28"/>
  <c r="L17" i="28"/>
  <c r="K17" i="28"/>
  <c r="J17" i="28"/>
  <c r="I17" i="28"/>
  <c r="L16" i="28"/>
  <c r="K16" i="28"/>
  <c r="J16" i="28"/>
  <c r="I16" i="28"/>
  <c r="L15" i="28"/>
  <c r="K15" i="28"/>
  <c r="J15" i="28"/>
  <c r="I15" i="28"/>
  <c r="L14" i="28"/>
  <c r="K14" i="28"/>
  <c r="J14" i="28"/>
  <c r="I14" i="28"/>
  <c r="L13" i="28"/>
  <c r="K13" i="28"/>
  <c r="J13" i="28"/>
  <c r="I13" i="28"/>
  <c r="L12" i="28"/>
  <c r="K12" i="28"/>
  <c r="J12" i="28"/>
  <c r="I12" i="28"/>
  <c r="L11" i="28"/>
  <c r="K11" i="28"/>
  <c r="J11" i="28"/>
  <c r="I11" i="28"/>
  <c r="L10" i="28"/>
  <c r="K10" i="28"/>
  <c r="J10" i="28"/>
  <c r="I10" i="28"/>
  <c r="L9" i="28"/>
  <c r="K9" i="28"/>
  <c r="J9" i="28"/>
  <c r="I9" i="28"/>
  <c r="L8" i="28"/>
  <c r="K8" i="28"/>
  <c r="J8" i="28"/>
  <c r="I8" i="28"/>
  <c r="L7" i="28"/>
  <c r="K7" i="28"/>
  <c r="J7" i="28"/>
  <c r="I7" i="28"/>
  <c r="L6" i="28"/>
  <c r="K6" i="28"/>
  <c r="J6" i="28"/>
  <c r="I6" i="28"/>
  <c r="L5" i="28"/>
  <c r="K5" i="28"/>
  <c r="J5" i="28"/>
  <c r="I5" i="28"/>
  <c r="L4" i="28"/>
  <c r="K4" i="28"/>
  <c r="J4" i="28"/>
  <c r="I4" i="28"/>
  <c r="L3" i="28"/>
  <c r="K3" i="28"/>
  <c r="J3" i="28"/>
  <c r="I3" i="28"/>
  <c r="L2" i="28"/>
  <c r="K2" i="28"/>
  <c r="J2" i="28"/>
  <c r="I2" i="28"/>
  <c r="I24" i="29"/>
  <c r="L23" i="29"/>
  <c r="K23" i="29"/>
  <c r="J23" i="29"/>
  <c r="I23" i="29"/>
  <c r="L22" i="29"/>
  <c r="K22" i="29"/>
  <c r="J22" i="29"/>
  <c r="I22" i="29"/>
  <c r="L21" i="29"/>
  <c r="K21" i="29"/>
  <c r="J21" i="29"/>
  <c r="I21" i="29"/>
  <c r="L20" i="29"/>
  <c r="K20" i="29"/>
  <c r="J20" i="29"/>
  <c r="I20" i="29"/>
  <c r="L19" i="29"/>
  <c r="K19" i="29"/>
  <c r="J19" i="29"/>
  <c r="I19" i="29"/>
  <c r="L18" i="29"/>
  <c r="K18" i="29"/>
  <c r="J18" i="29"/>
  <c r="I18" i="29"/>
  <c r="L17" i="29"/>
  <c r="K17" i="29"/>
  <c r="J17" i="29"/>
  <c r="I17" i="29"/>
  <c r="L16" i="29"/>
  <c r="K16" i="29"/>
  <c r="J16" i="29"/>
  <c r="I16" i="29"/>
  <c r="L15" i="29"/>
  <c r="K15" i="29"/>
  <c r="J15" i="29"/>
  <c r="I15" i="29"/>
  <c r="L14" i="29"/>
  <c r="K14" i="29"/>
  <c r="J14" i="29"/>
  <c r="I14" i="29"/>
  <c r="L13" i="29"/>
  <c r="K13" i="29"/>
  <c r="J13" i="29"/>
  <c r="I13" i="29"/>
  <c r="L12" i="29"/>
  <c r="K12" i="29"/>
  <c r="J12" i="29"/>
  <c r="I12" i="29"/>
  <c r="L11" i="29"/>
  <c r="K11" i="29"/>
  <c r="J11" i="29"/>
  <c r="I11" i="29"/>
  <c r="L10" i="29"/>
  <c r="K10" i="29"/>
  <c r="J10" i="29"/>
  <c r="I10" i="29"/>
  <c r="L9" i="29"/>
  <c r="K9" i="29"/>
  <c r="J9" i="29"/>
  <c r="I9" i="29"/>
  <c r="L8" i="29"/>
  <c r="K8" i="29"/>
  <c r="J8" i="29"/>
  <c r="I8" i="29"/>
  <c r="L7" i="29"/>
  <c r="K7" i="29"/>
  <c r="J7" i="29"/>
  <c r="I7" i="29"/>
  <c r="L6" i="29"/>
  <c r="K6" i="29"/>
  <c r="J6" i="29"/>
  <c r="I6" i="29"/>
  <c r="L5" i="29"/>
  <c r="K5" i="29"/>
  <c r="J5" i="29"/>
  <c r="I5" i="29"/>
  <c r="L4" i="29"/>
  <c r="K4" i="29"/>
  <c r="J4" i="29"/>
  <c r="I4" i="29"/>
  <c r="L3" i="29"/>
  <c r="K3" i="29"/>
  <c r="J3" i="29"/>
  <c r="I3" i="29"/>
  <c r="L2" i="29"/>
  <c r="K2" i="29"/>
  <c r="J2" i="29"/>
  <c r="I2" i="29"/>
  <c r="I24" i="30"/>
  <c r="L23" i="30"/>
  <c r="K23" i="30"/>
  <c r="J23" i="30"/>
  <c r="I23" i="30"/>
  <c r="L22" i="30"/>
  <c r="K22" i="30"/>
  <c r="J22" i="30"/>
  <c r="I22" i="30"/>
  <c r="L21" i="30"/>
  <c r="K21" i="30"/>
  <c r="J21" i="30"/>
  <c r="I21" i="30"/>
  <c r="L20" i="30"/>
  <c r="K20" i="30"/>
  <c r="J20" i="30"/>
  <c r="I20" i="30"/>
  <c r="L19" i="30"/>
  <c r="K19" i="30"/>
  <c r="J19" i="30"/>
  <c r="I19" i="30"/>
  <c r="L18" i="30"/>
  <c r="K18" i="30"/>
  <c r="J18" i="30"/>
  <c r="I18" i="30"/>
  <c r="L17" i="30"/>
  <c r="K17" i="30"/>
  <c r="J17" i="30"/>
  <c r="I17" i="30"/>
  <c r="L16" i="30"/>
  <c r="K16" i="30"/>
  <c r="J16" i="30"/>
  <c r="I16" i="30"/>
  <c r="L15" i="30"/>
  <c r="K15" i="30"/>
  <c r="J15" i="30"/>
  <c r="I15" i="30"/>
  <c r="L14" i="30"/>
  <c r="K14" i="30"/>
  <c r="J14" i="30"/>
  <c r="I14" i="30"/>
  <c r="L13" i="30"/>
  <c r="K13" i="30"/>
  <c r="J13" i="30"/>
  <c r="I13" i="30"/>
  <c r="L12" i="30"/>
  <c r="K12" i="30"/>
  <c r="J12" i="30"/>
  <c r="I12" i="30"/>
  <c r="L11" i="30"/>
  <c r="K11" i="30"/>
  <c r="J11" i="30"/>
  <c r="I11" i="30"/>
  <c r="L10" i="30"/>
  <c r="K10" i="30"/>
  <c r="J10" i="30"/>
  <c r="I10" i="30"/>
  <c r="L9" i="30"/>
  <c r="K9" i="30"/>
  <c r="J9" i="30"/>
  <c r="I9" i="30"/>
  <c r="L8" i="30"/>
  <c r="K8" i="30"/>
  <c r="J8" i="30"/>
  <c r="I8" i="30"/>
  <c r="L7" i="30"/>
  <c r="K7" i="30"/>
  <c r="J7" i="30"/>
  <c r="I7" i="30"/>
  <c r="L6" i="30"/>
  <c r="K6" i="30"/>
  <c r="J6" i="30"/>
  <c r="I6" i="30"/>
  <c r="L5" i="30"/>
  <c r="K5" i="30"/>
  <c r="J5" i="30"/>
  <c r="I5" i="30"/>
  <c r="L4" i="30"/>
  <c r="K4" i="30"/>
  <c r="J4" i="30"/>
  <c r="I4" i="30"/>
  <c r="L3" i="30"/>
  <c r="K3" i="30"/>
  <c r="J3" i="30"/>
  <c r="I3" i="30"/>
  <c r="L2" i="30"/>
  <c r="K2" i="30"/>
  <c r="J2" i="30"/>
  <c r="I2" i="30"/>
  <c r="I24" i="31"/>
  <c r="L23" i="31"/>
  <c r="K23" i="31"/>
  <c r="J23" i="31"/>
  <c r="I23" i="31"/>
  <c r="L22" i="31"/>
  <c r="K22" i="31"/>
  <c r="J22" i="31"/>
  <c r="I22" i="31"/>
  <c r="L21" i="31"/>
  <c r="K21" i="31"/>
  <c r="J21" i="31"/>
  <c r="I21" i="31"/>
  <c r="L20" i="31"/>
  <c r="K20" i="31"/>
  <c r="J20" i="31"/>
  <c r="I20" i="31"/>
  <c r="L19" i="31"/>
  <c r="K19" i="31"/>
  <c r="J19" i="31"/>
  <c r="I19" i="31"/>
  <c r="L18" i="31"/>
  <c r="K18" i="31"/>
  <c r="J18" i="31"/>
  <c r="I18" i="31"/>
  <c r="L17" i="31"/>
  <c r="K17" i="31"/>
  <c r="J17" i="31"/>
  <c r="I17" i="31"/>
  <c r="L16" i="31"/>
  <c r="K16" i="31"/>
  <c r="J16" i="31"/>
  <c r="I16" i="31"/>
  <c r="L15" i="31"/>
  <c r="K15" i="31"/>
  <c r="J15" i="31"/>
  <c r="I15" i="31"/>
  <c r="L14" i="31"/>
  <c r="K14" i="31"/>
  <c r="J14" i="31"/>
  <c r="I14" i="31"/>
  <c r="L13" i="31"/>
  <c r="K13" i="31"/>
  <c r="J13" i="31"/>
  <c r="I13" i="31"/>
  <c r="L12" i="31"/>
  <c r="K12" i="31"/>
  <c r="J12" i="31"/>
  <c r="I12" i="31"/>
  <c r="L11" i="31"/>
  <c r="K11" i="31"/>
  <c r="J11" i="31"/>
  <c r="I11" i="31"/>
  <c r="L10" i="31"/>
  <c r="K10" i="31"/>
  <c r="J10" i="31"/>
  <c r="I10" i="31"/>
  <c r="L9" i="31"/>
  <c r="K9" i="31"/>
  <c r="J9" i="31"/>
  <c r="I9" i="31"/>
  <c r="L8" i="31"/>
  <c r="K8" i="31"/>
  <c r="J8" i="31"/>
  <c r="I8" i="31"/>
  <c r="L7" i="31"/>
  <c r="K7" i="31"/>
  <c r="J7" i="31"/>
  <c r="I7" i="31"/>
  <c r="L6" i="31"/>
  <c r="K6" i="31"/>
  <c r="J6" i="31"/>
  <c r="I6" i="31"/>
  <c r="L5" i="31"/>
  <c r="K5" i="31"/>
  <c r="J5" i="31"/>
  <c r="I5" i="31"/>
  <c r="L4" i="31"/>
  <c r="K4" i="31"/>
  <c r="J4" i="31"/>
  <c r="I4" i="31"/>
  <c r="L3" i="31"/>
  <c r="K3" i="31"/>
  <c r="J3" i="31"/>
  <c r="I3" i="31"/>
  <c r="L2" i="31"/>
  <c r="K2" i="31"/>
  <c r="J2" i="31"/>
  <c r="I2" i="31"/>
  <c r="I24" i="32"/>
  <c r="L23" i="32"/>
  <c r="K23" i="32"/>
  <c r="J23" i="32"/>
  <c r="I23" i="32"/>
  <c r="L22" i="32"/>
  <c r="K22" i="32"/>
  <c r="J22" i="32"/>
  <c r="I22" i="32"/>
  <c r="L21" i="32"/>
  <c r="K21" i="32"/>
  <c r="J21" i="32"/>
  <c r="I21" i="32"/>
  <c r="L20" i="32"/>
  <c r="K20" i="32"/>
  <c r="J20" i="32"/>
  <c r="I20" i="32"/>
  <c r="L19" i="32"/>
  <c r="K19" i="32"/>
  <c r="J19" i="32"/>
  <c r="I19" i="32"/>
  <c r="L18" i="32"/>
  <c r="K18" i="32"/>
  <c r="J18" i="32"/>
  <c r="I18" i="32"/>
  <c r="L17" i="32"/>
  <c r="K17" i="32"/>
  <c r="J17" i="32"/>
  <c r="I17" i="32"/>
  <c r="L16" i="32"/>
  <c r="K16" i="32"/>
  <c r="J16" i="32"/>
  <c r="I16" i="32"/>
  <c r="L15" i="32"/>
  <c r="K15" i="32"/>
  <c r="J15" i="32"/>
  <c r="I15" i="32"/>
  <c r="L14" i="32"/>
  <c r="K14" i="32"/>
  <c r="J14" i="32"/>
  <c r="I14" i="32"/>
  <c r="L13" i="32"/>
  <c r="K13" i="32"/>
  <c r="J13" i="32"/>
  <c r="I13" i="32"/>
  <c r="L12" i="32"/>
  <c r="K12" i="32"/>
  <c r="J12" i="32"/>
  <c r="I12" i="32"/>
  <c r="L11" i="32"/>
  <c r="K11" i="32"/>
  <c r="J11" i="32"/>
  <c r="I11" i="32"/>
  <c r="L10" i="32"/>
  <c r="K10" i="32"/>
  <c r="J10" i="32"/>
  <c r="I10" i="32"/>
  <c r="L9" i="32"/>
  <c r="K9" i="32"/>
  <c r="J9" i="32"/>
  <c r="I9" i="32"/>
  <c r="L8" i="32"/>
  <c r="K8" i="32"/>
  <c r="J8" i="32"/>
  <c r="I8" i="32"/>
  <c r="L7" i="32"/>
  <c r="K7" i="32"/>
  <c r="J7" i="32"/>
  <c r="I7" i="32"/>
  <c r="L6" i="32"/>
  <c r="K6" i="32"/>
  <c r="J6" i="32"/>
  <c r="I6" i="32"/>
  <c r="L5" i="32"/>
  <c r="K5" i="32"/>
  <c r="J5" i="32"/>
  <c r="I5" i="32"/>
  <c r="L4" i="32"/>
  <c r="K4" i="32"/>
  <c r="J4" i="32"/>
  <c r="I4" i="32"/>
  <c r="L3" i="32"/>
  <c r="K3" i="32"/>
  <c r="J3" i="32"/>
  <c r="I3" i="32"/>
  <c r="L2" i="32"/>
  <c r="K2" i="32"/>
  <c r="J2" i="32"/>
  <c r="I2" i="32"/>
  <c r="I24" i="33"/>
  <c r="L23" i="33"/>
  <c r="K23" i="33"/>
  <c r="J23" i="33"/>
  <c r="I23" i="33"/>
  <c r="L22" i="33"/>
  <c r="K22" i="33"/>
  <c r="J22" i="33"/>
  <c r="I22" i="33"/>
  <c r="L21" i="33"/>
  <c r="K21" i="33"/>
  <c r="J21" i="33"/>
  <c r="I21" i="33"/>
  <c r="L20" i="33"/>
  <c r="K20" i="33"/>
  <c r="J20" i="33"/>
  <c r="I20" i="33"/>
  <c r="L19" i="33"/>
  <c r="K19" i="33"/>
  <c r="J19" i="33"/>
  <c r="I19" i="33"/>
  <c r="L18" i="33"/>
  <c r="K18" i="33"/>
  <c r="J18" i="33"/>
  <c r="I18" i="33"/>
  <c r="L17" i="33"/>
  <c r="K17" i="33"/>
  <c r="J17" i="33"/>
  <c r="I17" i="33"/>
  <c r="L16" i="33"/>
  <c r="K16" i="33"/>
  <c r="J16" i="33"/>
  <c r="I16" i="33"/>
  <c r="L15" i="33"/>
  <c r="K15" i="33"/>
  <c r="J15" i="33"/>
  <c r="I15" i="33"/>
  <c r="L14" i="33"/>
  <c r="K14" i="33"/>
  <c r="J14" i="33"/>
  <c r="I14" i="33"/>
  <c r="L13" i="33"/>
  <c r="K13" i="33"/>
  <c r="J13" i="33"/>
  <c r="I13" i="33"/>
  <c r="L12" i="33"/>
  <c r="K12" i="33"/>
  <c r="J12" i="33"/>
  <c r="I12" i="33"/>
  <c r="L11" i="33"/>
  <c r="K11" i="33"/>
  <c r="J11" i="33"/>
  <c r="I11" i="33"/>
  <c r="L10" i="33"/>
  <c r="K10" i="33"/>
  <c r="J10" i="33"/>
  <c r="I10" i="33"/>
  <c r="L9" i="33"/>
  <c r="K9" i="33"/>
  <c r="J9" i="33"/>
  <c r="I9" i="33"/>
  <c r="L8" i="33"/>
  <c r="K8" i="33"/>
  <c r="J8" i="33"/>
  <c r="I8" i="33"/>
  <c r="L7" i="33"/>
  <c r="K7" i="33"/>
  <c r="J7" i="33"/>
  <c r="I7" i="33"/>
  <c r="L6" i="33"/>
  <c r="K6" i="33"/>
  <c r="J6" i="33"/>
  <c r="I6" i="33"/>
  <c r="L5" i="33"/>
  <c r="K5" i="33"/>
  <c r="J5" i="33"/>
  <c r="I5" i="33"/>
  <c r="L4" i="33"/>
  <c r="K4" i="33"/>
  <c r="J4" i="33"/>
  <c r="I4" i="33"/>
  <c r="L3" i="33"/>
  <c r="K3" i="33"/>
  <c r="J3" i="33"/>
  <c r="I3" i="33"/>
  <c r="L2" i="33"/>
  <c r="K2" i="33"/>
  <c r="J2" i="33"/>
  <c r="I2" i="33"/>
  <c r="I24" i="34"/>
  <c r="L23" i="34"/>
  <c r="K23" i="34"/>
  <c r="J23" i="34"/>
  <c r="I23" i="34"/>
  <c r="L22" i="34"/>
  <c r="K22" i="34"/>
  <c r="J22" i="34"/>
  <c r="I22" i="34"/>
  <c r="L21" i="34"/>
  <c r="K21" i="34"/>
  <c r="J21" i="34"/>
  <c r="I21" i="34"/>
  <c r="L20" i="34"/>
  <c r="K20" i="34"/>
  <c r="J20" i="34"/>
  <c r="I20" i="34"/>
  <c r="L19" i="34"/>
  <c r="K19" i="34"/>
  <c r="J19" i="34"/>
  <c r="I19" i="34"/>
  <c r="L18" i="34"/>
  <c r="K18" i="34"/>
  <c r="J18" i="34"/>
  <c r="I18" i="34"/>
  <c r="L17" i="34"/>
  <c r="K17" i="34"/>
  <c r="J17" i="34"/>
  <c r="I17" i="34"/>
  <c r="L16" i="34"/>
  <c r="K16" i="34"/>
  <c r="J16" i="34"/>
  <c r="I16" i="34"/>
  <c r="L15" i="34"/>
  <c r="K15" i="34"/>
  <c r="J15" i="34"/>
  <c r="I15" i="34"/>
  <c r="L14" i="34"/>
  <c r="K14" i="34"/>
  <c r="J14" i="34"/>
  <c r="I14" i="34"/>
  <c r="L13" i="34"/>
  <c r="K13" i="34"/>
  <c r="J13" i="34"/>
  <c r="I13" i="34"/>
  <c r="L12" i="34"/>
  <c r="K12" i="34"/>
  <c r="J12" i="34"/>
  <c r="I12" i="34"/>
  <c r="L11" i="34"/>
  <c r="K11" i="34"/>
  <c r="J11" i="34"/>
  <c r="I11" i="34"/>
  <c r="L10" i="34"/>
  <c r="K10" i="34"/>
  <c r="J10" i="34"/>
  <c r="I10" i="34"/>
  <c r="L9" i="34"/>
  <c r="K9" i="34"/>
  <c r="J9" i="34"/>
  <c r="I9" i="34"/>
  <c r="L8" i="34"/>
  <c r="K8" i="34"/>
  <c r="J8" i="34"/>
  <c r="I8" i="34"/>
  <c r="L7" i="34"/>
  <c r="K7" i="34"/>
  <c r="J7" i="34"/>
  <c r="I7" i="34"/>
  <c r="L6" i="34"/>
  <c r="K6" i="34"/>
  <c r="J6" i="34"/>
  <c r="I6" i="34"/>
  <c r="L5" i="34"/>
  <c r="K5" i="34"/>
  <c r="J5" i="34"/>
  <c r="I5" i="34"/>
  <c r="L4" i="34"/>
  <c r="K4" i="34"/>
  <c r="J4" i="34"/>
  <c r="I4" i="34"/>
  <c r="L3" i="34"/>
  <c r="K3" i="34"/>
  <c r="J3" i="34"/>
  <c r="I3" i="34"/>
  <c r="L2" i="34"/>
  <c r="K2" i="34"/>
  <c r="J2" i="34"/>
  <c r="I2" i="34"/>
  <c r="I24" i="35"/>
  <c r="L23" i="35"/>
  <c r="K23" i="35"/>
  <c r="J23" i="35"/>
  <c r="I23" i="35"/>
  <c r="L22" i="35"/>
  <c r="K22" i="35"/>
  <c r="J22" i="35"/>
  <c r="I22" i="35"/>
  <c r="L21" i="35"/>
  <c r="K21" i="35"/>
  <c r="J21" i="35"/>
  <c r="I21" i="35"/>
  <c r="L20" i="35"/>
  <c r="K20" i="35"/>
  <c r="J20" i="35"/>
  <c r="I20" i="35"/>
  <c r="L19" i="35"/>
  <c r="K19" i="35"/>
  <c r="J19" i="35"/>
  <c r="I19" i="35"/>
  <c r="L18" i="35"/>
  <c r="K18" i="35"/>
  <c r="J18" i="35"/>
  <c r="I18" i="35"/>
  <c r="L17" i="35"/>
  <c r="K17" i="35"/>
  <c r="J17" i="35"/>
  <c r="I17" i="35"/>
  <c r="L16" i="35"/>
  <c r="K16" i="35"/>
  <c r="J16" i="35"/>
  <c r="I16" i="35"/>
  <c r="L15" i="35"/>
  <c r="K15" i="35"/>
  <c r="J15" i="35"/>
  <c r="I15" i="35"/>
  <c r="L14" i="35"/>
  <c r="K14" i="35"/>
  <c r="J14" i="35"/>
  <c r="I14" i="35"/>
  <c r="L13" i="35"/>
  <c r="K13" i="35"/>
  <c r="J13" i="35"/>
  <c r="I13" i="35"/>
  <c r="L12" i="35"/>
  <c r="K12" i="35"/>
  <c r="J12" i="35"/>
  <c r="I12" i="35"/>
  <c r="L11" i="35"/>
  <c r="K11" i="35"/>
  <c r="J11" i="35"/>
  <c r="I11" i="35"/>
  <c r="L10" i="35"/>
  <c r="K10" i="35"/>
  <c r="J10" i="35"/>
  <c r="I10" i="35"/>
  <c r="L9" i="35"/>
  <c r="K9" i="35"/>
  <c r="J9" i="35"/>
  <c r="I9" i="35"/>
  <c r="L8" i="35"/>
  <c r="K8" i="35"/>
  <c r="J8" i="35"/>
  <c r="I8" i="35"/>
  <c r="L7" i="35"/>
  <c r="K7" i="35"/>
  <c r="J7" i="35"/>
  <c r="I7" i="35"/>
  <c r="L6" i="35"/>
  <c r="K6" i="35"/>
  <c r="J6" i="35"/>
  <c r="I6" i="35"/>
  <c r="L5" i="35"/>
  <c r="K5" i="35"/>
  <c r="J5" i="35"/>
  <c r="I5" i="35"/>
  <c r="L4" i="35"/>
  <c r="K4" i="35"/>
  <c r="J4" i="35"/>
  <c r="I4" i="35"/>
  <c r="L3" i="35"/>
  <c r="K3" i="35"/>
  <c r="J3" i="35"/>
  <c r="I3" i="35"/>
  <c r="L2" i="35"/>
  <c r="K2" i="35"/>
  <c r="J2" i="35"/>
  <c r="I2" i="35"/>
  <c r="I24" i="36"/>
  <c r="L23" i="36"/>
  <c r="K23" i="36"/>
  <c r="J23" i="36"/>
  <c r="I23" i="36"/>
  <c r="L22" i="36"/>
  <c r="K22" i="36"/>
  <c r="J22" i="36"/>
  <c r="I22" i="36"/>
  <c r="L21" i="36"/>
  <c r="K21" i="36"/>
  <c r="J21" i="36"/>
  <c r="I21" i="36"/>
  <c r="L20" i="36"/>
  <c r="K20" i="36"/>
  <c r="J20" i="36"/>
  <c r="I20" i="36"/>
  <c r="L19" i="36"/>
  <c r="K19" i="36"/>
  <c r="J19" i="36"/>
  <c r="I19" i="36"/>
  <c r="L18" i="36"/>
  <c r="K18" i="36"/>
  <c r="J18" i="36"/>
  <c r="I18" i="36"/>
  <c r="L17" i="36"/>
  <c r="K17" i="36"/>
  <c r="J17" i="36"/>
  <c r="I17" i="36"/>
  <c r="L16" i="36"/>
  <c r="K16" i="36"/>
  <c r="J16" i="36"/>
  <c r="I16" i="36"/>
  <c r="L15" i="36"/>
  <c r="K15" i="36"/>
  <c r="J15" i="36"/>
  <c r="I15" i="36"/>
  <c r="L14" i="36"/>
  <c r="K14" i="36"/>
  <c r="J14" i="36"/>
  <c r="I14" i="36"/>
  <c r="L13" i="36"/>
  <c r="K13" i="36"/>
  <c r="J13" i="36"/>
  <c r="I13" i="36"/>
  <c r="L12" i="36"/>
  <c r="K12" i="36"/>
  <c r="J12" i="36"/>
  <c r="I12" i="36"/>
  <c r="L11" i="36"/>
  <c r="K11" i="36"/>
  <c r="J11" i="36"/>
  <c r="I11" i="36"/>
  <c r="L10" i="36"/>
  <c r="K10" i="36"/>
  <c r="J10" i="36"/>
  <c r="I10" i="36"/>
  <c r="L9" i="36"/>
  <c r="K9" i="36"/>
  <c r="J9" i="36"/>
  <c r="I9" i="36"/>
  <c r="L8" i="36"/>
  <c r="K8" i="36"/>
  <c r="J8" i="36"/>
  <c r="I8" i="36"/>
  <c r="L7" i="36"/>
  <c r="K7" i="36"/>
  <c r="J7" i="36"/>
  <c r="I7" i="36"/>
  <c r="L6" i="36"/>
  <c r="K6" i="36"/>
  <c r="J6" i="36"/>
  <c r="I6" i="36"/>
  <c r="L5" i="36"/>
  <c r="K5" i="36"/>
  <c r="J5" i="36"/>
  <c r="I5" i="36"/>
  <c r="L4" i="36"/>
  <c r="K4" i="36"/>
  <c r="J4" i="36"/>
  <c r="I4" i="36"/>
  <c r="L3" i="36"/>
  <c r="K3" i="36"/>
  <c r="J3" i="36"/>
  <c r="I3" i="36"/>
  <c r="L2" i="36"/>
  <c r="K2" i="36"/>
  <c r="J2" i="36"/>
  <c r="I2" i="36"/>
  <c r="I24" i="37"/>
  <c r="L23" i="37"/>
  <c r="K23" i="37"/>
  <c r="J23" i="37"/>
  <c r="I23" i="37"/>
  <c r="L22" i="37"/>
  <c r="K22" i="37"/>
  <c r="J22" i="37"/>
  <c r="I22" i="37"/>
  <c r="L21" i="37"/>
  <c r="K21" i="37"/>
  <c r="J21" i="37"/>
  <c r="I21" i="37"/>
  <c r="L20" i="37"/>
  <c r="K20" i="37"/>
  <c r="J20" i="37"/>
  <c r="I20" i="37"/>
  <c r="L19" i="37"/>
  <c r="K19" i="37"/>
  <c r="J19" i="37"/>
  <c r="I19" i="37"/>
  <c r="L18" i="37"/>
  <c r="K18" i="37"/>
  <c r="J18" i="37"/>
  <c r="I18" i="37"/>
  <c r="L17" i="37"/>
  <c r="K17" i="37"/>
  <c r="J17" i="37"/>
  <c r="I17" i="37"/>
  <c r="L16" i="37"/>
  <c r="K16" i="37"/>
  <c r="J16" i="37"/>
  <c r="I16" i="37"/>
  <c r="L15" i="37"/>
  <c r="K15" i="37"/>
  <c r="J15" i="37"/>
  <c r="I15" i="37"/>
  <c r="L14" i="37"/>
  <c r="K14" i="37"/>
  <c r="J14" i="37"/>
  <c r="I14" i="37"/>
  <c r="L13" i="37"/>
  <c r="K13" i="37"/>
  <c r="J13" i="37"/>
  <c r="I13" i="37"/>
  <c r="L12" i="37"/>
  <c r="K12" i="37"/>
  <c r="J12" i="37"/>
  <c r="I12" i="37"/>
  <c r="L11" i="37"/>
  <c r="K11" i="37"/>
  <c r="J11" i="37"/>
  <c r="I11" i="37"/>
  <c r="L10" i="37"/>
  <c r="K10" i="37"/>
  <c r="J10" i="37"/>
  <c r="I10" i="37"/>
  <c r="L9" i="37"/>
  <c r="K9" i="37"/>
  <c r="J9" i="37"/>
  <c r="I9" i="37"/>
  <c r="L8" i="37"/>
  <c r="K8" i="37"/>
  <c r="J8" i="37"/>
  <c r="I8" i="37"/>
  <c r="L7" i="37"/>
  <c r="K7" i="37"/>
  <c r="J7" i="37"/>
  <c r="I7" i="37"/>
  <c r="L6" i="37"/>
  <c r="K6" i="37"/>
  <c r="J6" i="37"/>
  <c r="I6" i="37"/>
  <c r="L5" i="37"/>
  <c r="K5" i="37"/>
  <c r="J5" i="37"/>
  <c r="I5" i="37"/>
  <c r="L4" i="37"/>
  <c r="K4" i="37"/>
  <c r="J4" i="37"/>
  <c r="I4" i="37"/>
  <c r="L3" i="37"/>
  <c r="K3" i="37"/>
  <c r="J3" i="37"/>
  <c r="I3" i="37"/>
  <c r="L2" i="37"/>
  <c r="K2" i="37"/>
  <c r="J2" i="37"/>
  <c r="I2" i="37"/>
  <c r="I24" i="38"/>
  <c r="L23" i="38"/>
  <c r="K23" i="38"/>
  <c r="J23" i="38"/>
  <c r="I23" i="38"/>
  <c r="L22" i="38"/>
  <c r="K22" i="38"/>
  <c r="J22" i="38"/>
  <c r="I22" i="38"/>
  <c r="L21" i="38"/>
  <c r="K21" i="38"/>
  <c r="J21" i="38"/>
  <c r="I21" i="38"/>
  <c r="L20" i="38"/>
  <c r="K20" i="38"/>
  <c r="J20" i="38"/>
  <c r="I20" i="38"/>
  <c r="L19" i="38"/>
  <c r="K19" i="38"/>
  <c r="J19" i="38"/>
  <c r="I19" i="38"/>
  <c r="L18" i="38"/>
  <c r="K18" i="38"/>
  <c r="J18" i="38"/>
  <c r="I18" i="38"/>
  <c r="L17" i="38"/>
  <c r="K17" i="38"/>
  <c r="J17" i="38"/>
  <c r="I17" i="38"/>
  <c r="L16" i="38"/>
  <c r="K16" i="38"/>
  <c r="J16" i="38"/>
  <c r="I16" i="38"/>
  <c r="L15" i="38"/>
  <c r="K15" i="38"/>
  <c r="J15" i="38"/>
  <c r="I15" i="38"/>
  <c r="L14" i="38"/>
  <c r="K14" i="38"/>
  <c r="J14" i="38"/>
  <c r="I14" i="38"/>
  <c r="L13" i="38"/>
  <c r="K13" i="38"/>
  <c r="J13" i="38"/>
  <c r="I13" i="38"/>
  <c r="L12" i="38"/>
  <c r="K12" i="38"/>
  <c r="J12" i="38"/>
  <c r="I12" i="38"/>
  <c r="L11" i="38"/>
  <c r="K11" i="38"/>
  <c r="J11" i="38"/>
  <c r="I11" i="38"/>
  <c r="L10" i="38"/>
  <c r="K10" i="38"/>
  <c r="J10" i="38"/>
  <c r="I10" i="38"/>
  <c r="L9" i="38"/>
  <c r="K9" i="38"/>
  <c r="J9" i="38"/>
  <c r="I9" i="38"/>
  <c r="L8" i="38"/>
  <c r="K8" i="38"/>
  <c r="J8" i="38"/>
  <c r="I8" i="38"/>
  <c r="L7" i="38"/>
  <c r="K7" i="38"/>
  <c r="J7" i="38"/>
  <c r="I7" i="38"/>
  <c r="L6" i="38"/>
  <c r="K6" i="38"/>
  <c r="J6" i="38"/>
  <c r="I6" i="38"/>
  <c r="L5" i="38"/>
  <c r="K5" i="38"/>
  <c r="J5" i="38"/>
  <c r="I5" i="38"/>
  <c r="L4" i="38"/>
  <c r="K4" i="38"/>
  <c r="J4" i="38"/>
  <c r="I4" i="38"/>
  <c r="L3" i="38"/>
  <c r="K3" i="38"/>
  <c r="J3" i="38"/>
  <c r="I3" i="38"/>
  <c r="L2" i="38"/>
  <c r="K2" i="38"/>
  <c r="J2" i="38"/>
  <c r="I2" i="38"/>
  <c r="I24" i="39"/>
  <c r="L23" i="39"/>
  <c r="K23" i="39"/>
  <c r="J23" i="39"/>
  <c r="I23" i="39"/>
  <c r="L22" i="39"/>
  <c r="K22" i="39"/>
  <c r="J22" i="39"/>
  <c r="I22" i="39"/>
  <c r="L21" i="39"/>
  <c r="K21" i="39"/>
  <c r="J21" i="39"/>
  <c r="I21" i="39"/>
  <c r="L20" i="39"/>
  <c r="K20" i="39"/>
  <c r="J20" i="39"/>
  <c r="I20" i="39"/>
  <c r="L19" i="39"/>
  <c r="K19" i="39"/>
  <c r="J19" i="39"/>
  <c r="I19" i="39"/>
  <c r="L18" i="39"/>
  <c r="K18" i="39"/>
  <c r="J18" i="39"/>
  <c r="I18" i="39"/>
  <c r="L17" i="39"/>
  <c r="K17" i="39"/>
  <c r="J17" i="39"/>
  <c r="I17" i="39"/>
  <c r="L16" i="39"/>
  <c r="K16" i="39"/>
  <c r="J16" i="39"/>
  <c r="I16" i="39"/>
  <c r="L15" i="39"/>
  <c r="K15" i="39"/>
  <c r="J15" i="39"/>
  <c r="I15" i="39"/>
  <c r="L14" i="39"/>
  <c r="K14" i="39"/>
  <c r="J14" i="39"/>
  <c r="I14" i="39"/>
  <c r="L13" i="39"/>
  <c r="K13" i="39"/>
  <c r="J13" i="39"/>
  <c r="I13" i="39"/>
  <c r="L12" i="39"/>
  <c r="K12" i="39"/>
  <c r="J12" i="39"/>
  <c r="I12" i="39"/>
  <c r="L11" i="39"/>
  <c r="K11" i="39"/>
  <c r="J11" i="39"/>
  <c r="I11" i="39"/>
  <c r="L10" i="39"/>
  <c r="K10" i="39"/>
  <c r="J10" i="39"/>
  <c r="I10" i="39"/>
  <c r="L9" i="39"/>
  <c r="K9" i="39"/>
  <c r="J9" i="39"/>
  <c r="I9" i="39"/>
  <c r="L8" i="39"/>
  <c r="K8" i="39"/>
  <c r="J8" i="39"/>
  <c r="I8" i="39"/>
  <c r="L7" i="39"/>
  <c r="K7" i="39"/>
  <c r="J7" i="39"/>
  <c r="I7" i="39"/>
  <c r="L6" i="39"/>
  <c r="K6" i="39"/>
  <c r="J6" i="39"/>
  <c r="I6" i="39"/>
  <c r="L5" i="39"/>
  <c r="K5" i="39"/>
  <c r="J5" i="39"/>
  <c r="I5" i="39"/>
  <c r="L4" i="39"/>
  <c r="K4" i="39"/>
  <c r="J4" i="39"/>
  <c r="I4" i="39"/>
  <c r="L3" i="39"/>
  <c r="K3" i="39"/>
  <c r="J3" i="39"/>
  <c r="I3" i="39"/>
  <c r="L2" i="39"/>
  <c r="K2" i="39"/>
  <c r="J2" i="39"/>
  <c r="I2" i="39"/>
  <c r="F23" i="46"/>
  <c r="E23" i="46"/>
  <c r="D23" i="46"/>
  <c r="F22" i="46"/>
  <c r="E22" i="46"/>
  <c r="D22" i="46"/>
  <c r="F21" i="46"/>
  <c r="E21" i="46"/>
  <c r="D21" i="46"/>
  <c r="F19" i="46"/>
  <c r="E19" i="46"/>
  <c r="D19" i="46"/>
  <c r="F18" i="46"/>
  <c r="E18" i="46"/>
  <c r="D18" i="46"/>
  <c r="F17" i="46"/>
  <c r="E17" i="46"/>
  <c r="D17" i="46"/>
  <c r="F16" i="46"/>
  <c r="E16" i="46"/>
  <c r="D16" i="46"/>
  <c r="F15" i="46"/>
  <c r="E15" i="46"/>
  <c r="D15" i="46"/>
  <c r="F14" i="46"/>
  <c r="E14" i="46"/>
  <c r="D14" i="46"/>
  <c r="F13" i="46"/>
  <c r="E13" i="46"/>
  <c r="D13" i="46"/>
  <c r="F12" i="46"/>
  <c r="E12" i="46"/>
  <c r="D12" i="46"/>
  <c r="F11" i="46"/>
  <c r="E11" i="46"/>
  <c r="D11" i="46"/>
  <c r="F10" i="46"/>
  <c r="E10" i="46"/>
  <c r="D10" i="46"/>
  <c r="F9" i="46"/>
  <c r="E9" i="46"/>
  <c r="D9" i="46"/>
  <c r="F8" i="46"/>
  <c r="E8" i="46"/>
  <c r="D8" i="46"/>
  <c r="F7" i="46"/>
  <c r="E7" i="46"/>
  <c r="D7" i="46"/>
  <c r="F6" i="46"/>
  <c r="E6" i="46"/>
  <c r="D6" i="46"/>
  <c r="F5" i="46"/>
  <c r="E5" i="46"/>
  <c r="D5" i="46"/>
  <c r="F4" i="46"/>
  <c r="E4" i="46"/>
  <c r="D4" i="46"/>
  <c r="F3" i="46"/>
  <c r="E3" i="46"/>
  <c r="D3" i="46"/>
  <c r="F2" i="46"/>
  <c r="E2" i="46"/>
  <c r="D2" i="46"/>
  <c r="I2" i="49"/>
  <c r="H3" i="49"/>
  <c r="H4" i="49"/>
  <c r="H5" i="49"/>
  <c r="H6" i="49"/>
  <c r="H7" i="49"/>
  <c r="H8" i="49"/>
  <c r="H9" i="49"/>
  <c r="H10" i="49"/>
  <c r="H11" i="49"/>
  <c r="H12" i="49"/>
  <c r="H13" i="49"/>
  <c r="H14" i="49"/>
  <c r="H15" i="49"/>
  <c r="H16" i="49"/>
  <c r="H17" i="49"/>
  <c r="H18" i="49"/>
  <c r="H19" i="49"/>
  <c r="H20" i="49"/>
  <c r="H21" i="49"/>
  <c r="H22" i="49"/>
  <c r="H23" i="49"/>
  <c r="H24" i="49"/>
  <c r="H25" i="49"/>
  <c r="H26" i="49"/>
  <c r="H27" i="49"/>
  <c r="H28" i="49"/>
  <c r="H29" i="49"/>
  <c r="H30" i="49"/>
  <c r="H31" i="49"/>
  <c r="H32" i="49"/>
  <c r="H33" i="49"/>
  <c r="H34" i="49"/>
  <c r="H35" i="49"/>
  <c r="H36" i="49"/>
  <c r="H37" i="49"/>
  <c r="H38" i="49"/>
  <c r="H39" i="49"/>
  <c r="H40" i="49"/>
  <c r="H41" i="49"/>
  <c r="H42" i="49"/>
  <c r="H43" i="49"/>
  <c r="H44" i="49"/>
  <c r="H45" i="49"/>
  <c r="H2" i="49"/>
  <c r="L23" i="40"/>
  <c r="K23" i="40"/>
  <c r="J23" i="40"/>
  <c r="J22" i="40"/>
  <c r="K22" i="40"/>
  <c r="L22" i="40"/>
  <c r="L21" i="40"/>
  <c r="K21" i="40"/>
  <c r="J21" i="40"/>
  <c r="J20" i="40"/>
  <c r="K20" i="40"/>
  <c r="L20" i="40"/>
  <c r="J21" i="49"/>
  <c r="K21" i="49"/>
  <c r="L21" i="49"/>
  <c r="D6" i="49"/>
  <c r="J3" i="49" s="1"/>
  <c r="E6" i="49"/>
  <c r="K3" i="49" s="1"/>
  <c r="F6" i="49"/>
  <c r="L3" i="49" s="1"/>
  <c r="D9" i="49"/>
  <c r="J4" i="49" s="1"/>
  <c r="E9" i="49"/>
  <c r="K4" i="49" s="1"/>
  <c r="F9" i="49"/>
  <c r="L4" i="49" s="1"/>
  <c r="D12" i="49"/>
  <c r="J5" i="49" s="1"/>
  <c r="E12" i="49"/>
  <c r="K5" i="49" s="1"/>
  <c r="F12" i="49"/>
  <c r="L5" i="49" s="1"/>
  <c r="D14" i="49"/>
  <c r="J6" i="49" s="1"/>
  <c r="E14" i="49"/>
  <c r="K6" i="49" s="1"/>
  <c r="F14" i="49"/>
  <c r="L6" i="49" s="1"/>
  <c r="D16" i="49"/>
  <c r="J7" i="49" s="1"/>
  <c r="E16" i="49"/>
  <c r="K7" i="49" s="1"/>
  <c r="F16" i="49"/>
  <c r="L7" i="49" s="1"/>
  <c r="D17" i="49"/>
  <c r="J8" i="49" s="1"/>
  <c r="E17" i="49"/>
  <c r="K8" i="49" s="1"/>
  <c r="F17" i="49"/>
  <c r="L8" i="49" s="1"/>
  <c r="D18" i="49"/>
  <c r="J9" i="49" s="1"/>
  <c r="E18" i="49"/>
  <c r="K9" i="49" s="1"/>
  <c r="F18" i="49"/>
  <c r="L9" i="49" s="1"/>
  <c r="D19" i="49"/>
  <c r="J10" i="49" s="1"/>
  <c r="E19" i="49"/>
  <c r="K10" i="49" s="1"/>
  <c r="F19" i="49"/>
  <c r="L10" i="49" s="1"/>
  <c r="D20" i="49"/>
  <c r="E20" i="49"/>
  <c r="F20" i="49"/>
  <c r="D22" i="49"/>
  <c r="J12" i="49" s="1"/>
  <c r="E22" i="49"/>
  <c r="K12" i="49" s="1"/>
  <c r="F22" i="49"/>
  <c r="L12" i="49" s="1"/>
  <c r="D23" i="49"/>
  <c r="J14" i="49" s="1"/>
  <c r="E23" i="49"/>
  <c r="K14" i="49" s="1"/>
  <c r="F23" i="49"/>
  <c r="L14" i="49" s="1"/>
  <c r="D27" i="49"/>
  <c r="J15" i="49" s="1"/>
  <c r="E27" i="49"/>
  <c r="K15" i="49" s="1"/>
  <c r="F27" i="49"/>
  <c r="L15" i="49" s="1"/>
  <c r="D32" i="49"/>
  <c r="J16" i="49" s="1"/>
  <c r="E32" i="49"/>
  <c r="K16" i="49" s="1"/>
  <c r="F32" i="49"/>
  <c r="L16" i="49" s="1"/>
  <c r="D34" i="49"/>
  <c r="J17" i="49" s="1"/>
  <c r="E34" i="49"/>
  <c r="K17" i="49" s="1"/>
  <c r="F34" i="49"/>
  <c r="L17" i="49" s="1"/>
  <c r="D35" i="49"/>
  <c r="J18" i="49" s="1"/>
  <c r="E35" i="49"/>
  <c r="K18" i="49" s="1"/>
  <c r="F35" i="49"/>
  <c r="L18" i="49" s="1"/>
  <c r="D36" i="49"/>
  <c r="J19" i="49" s="1"/>
  <c r="E36" i="49"/>
  <c r="K19" i="49" s="1"/>
  <c r="F36" i="49"/>
  <c r="L19" i="49" s="1"/>
  <c r="D37" i="49"/>
  <c r="J20" i="49" s="1"/>
  <c r="E37" i="49"/>
  <c r="K20" i="49" s="1"/>
  <c r="F37" i="49"/>
  <c r="L20" i="49" s="1"/>
  <c r="D41" i="49"/>
  <c r="J22" i="49" s="1"/>
  <c r="E41" i="49"/>
  <c r="K22" i="49" s="1"/>
  <c r="F41" i="49"/>
  <c r="L22" i="49" s="1"/>
  <c r="D42" i="49"/>
  <c r="J23" i="49" s="1"/>
  <c r="E42" i="49"/>
  <c r="K23" i="49" s="1"/>
  <c r="F42" i="49"/>
  <c r="L23" i="49" s="1"/>
  <c r="D45" i="49"/>
  <c r="J24" i="49" s="1"/>
  <c r="E45" i="49"/>
  <c r="K24" i="49" s="1"/>
  <c r="F45" i="49"/>
  <c r="L24" i="49" s="1"/>
  <c r="E2" i="49"/>
  <c r="K2" i="49" s="1"/>
  <c r="F2" i="49"/>
  <c r="L2" i="49" s="1"/>
  <c r="D2" i="49"/>
  <c r="J2" i="49" s="1"/>
  <c r="I24" i="49"/>
  <c r="I23" i="49"/>
  <c r="I22" i="49"/>
  <c r="I21" i="49"/>
  <c r="I20" i="49"/>
  <c r="I19" i="49"/>
  <c r="I18" i="49"/>
  <c r="I17" i="49"/>
  <c r="I16" i="49"/>
  <c r="I15" i="49"/>
  <c r="I14" i="49"/>
  <c r="I13" i="49"/>
  <c r="I12" i="49"/>
  <c r="I11" i="49"/>
  <c r="I10" i="49"/>
  <c r="I9" i="49"/>
  <c r="I8" i="49"/>
  <c r="I7" i="49"/>
  <c r="I6" i="49"/>
  <c r="I5" i="49"/>
  <c r="I4" i="49"/>
  <c r="I3" i="49"/>
  <c r="I24" i="40"/>
  <c r="I23" i="40"/>
  <c r="I22" i="40"/>
  <c r="I21" i="40"/>
  <c r="I20" i="40"/>
  <c r="L19" i="40"/>
  <c r="K19" i="40"/>
  <c r="J19" i="40"/>
  <c r="I19" i="40"/>
  <c r="L18" i="40"/>
  <c r="K18" i="40"/>
  <c r="J18" i="40"/>
  <c r="I18" i="40"/>
  <c r="L17" i="40"/>
  <c r="K17" i="40"/>
  <c r="J17" i="40"/>
  <c r="I17" i="40"/>
  <c r="L16" i="40"/>
  <c r="K16" i="40"/>
  <c r="J16" i="40"/>
  <c r="I16" i="40"/>
  <c r="L15" i="40"/>
  <c r="K15" i="40"/>
  <c r="J15" i="40"/>
  <c r="I15" i="40"/>
  <c r="L14" i="40"/>
  <c r="K14" i="40"/>
  <c r="J14" i="40"/>
  <c r="I14" i="40"/>
  <c r="L13" i="40"/>
  <c r="K13" i="40"/>
  <c r="J13" i="40"/>
  <c r="I13" i="40"/>
  <c r="L12" i="40"/>
  <c r="K12" i="40"/>
  <c r="J12" i="40"/>
  <c r="I12" i="40"/>
  <c r="L11" i="40"/>
  <c r="K11" i="40"/>
  <c r="J11" i="40"/>
  <c r="I11" i="40"/>
  <c r="L10" i="40"/>
  <c r="K10" i="40"/>
  <c r="J10" i="40"/>
  <c r="I10" i="40"/>
  <c r="L9" i="40"/>
  <c r="K9" i="40"/>
  <c r="J9" i="40"/>
  <c r="I9" i="40"/>
  <c r="L8" i="40"/>
  <c r="K8" i="40"/>
  <c r="J8" i="40"/>
  <c r="I8" i="40"/>
  <c r="L7" i="40"/>
  <c r="K7" i="40"/>
  <c r="J7" i="40"/>
  <c r="I7" i="40"/>
  <c r="L6" i="40"/>
  <c r="K6" i="40"/>
  <c r="J6" i="40"/>
  <c r="I6" i="40"/>
  <c r="L5" i="40"/>
  <c r="K5" i="40"/>
  <c r="J5" i="40"/>
  <c r="I5" i="40"/>
  <c r="L4" i="40"/>
  <c r="K4" i="40"/>
  <c r="J4" i="40"/>
  <c r="I4" i="40"/>
  <c r="L3" i="40"/>
  <c r="K3" i="40"/>
  <c r="J3" i="40"/>
  <c r="I3" i="40"/>
  <c r="L2" i="40"/>
  <c r="K2" i="40"/>
  <c r="J2" i="40"/>
  <c r="I2" i="40"/>
  <c r="J11" i="49" l="1"/>
  <c r="J13" i="49"/>
  <c r="K11" i="49"/>
  <c r="K13" i="49"/>
  <c r="L11" i="49"/>
  <c r="L13" i="49"/>
</calcChain>
</file>

<file path=xl/sharedStrings.xml><?xml version="1.0" encoding="utf-8"?>
<sst xmlns="http://schemas.openxmlformats.org/spreadsheetml/2006/main" count="7097" uniqueCount="103">
  <si>
    <t>ASPECTO DEL DERECHO</t>
  </si>
  <si>
    <t>Propósito</t>
  </si>
  <si>
    <t>Medida</t>
  </si>
  <si>
    <t>Promoción</t>
  </si>
  <si>
    <t>Salvaguarda</t>
  </si>
  <si>
    <t>Goce</t>
  </si>
  <si>
    <t>MANTENIMIENTO</t>
  </si>
  <si>
    <t>RESTAURACIÓN</t>
  </si>
  <si>
    <t>PROTECCIÓN</t>
  </si>
  <si>
    <t>CONSERVACIÓN</t>
  </si>
  <si>
    <t>drecho</t>
  </si>
  <si>
    <t>propósito juntos</t>
  </si>
  <si>
    <t>propósito consenso juntos</t>
  </si>
  <si>
    <t>Aporte medida 1, 2, 3</t>
  </si>
  <si>
    <t>Etiquetas de fila</t>
  </si>
  <si>
    <t>Total general</t>
  </si>
  <si>
    <t>propósito consenso 1</t>
  </si>
  <si>
    <t>propósito consenso 2</t>
  </si>
  <si>
    <t>propósito consenso 3</t>
  </si>
  <si>
    <t>No estoy de acuerdo</t>
  </si>
  <si>
    <t>Estoy de acuerdo y me involucro</t>
  </si>
  <si>
    <t>Grado de consenso por propósito, aspecto y derecho</t>
  </si>
  <si>
    <t>Goce efectivo del derecho</t>
  </si>
  <si>
    <t xml:space="preserve">Promoción del derecho </t>
  </si>
  <si>
    <t>Salvaguarda del derecho</t>
  </si>
  <si>
    <t>Garantizar el derecho a la vida y al buen vivir</t>
  </si>
  <si>
    <t>Mejorar nuestros sistemas de producción de una manera amigable con el medio ambiente.</t>
  </si>
  <si>
    <t>Que se establezca en la amazonia un modelo productivo y ecológico sostenible y diversificado</t>
  </si>
  <si>
    <t>Rescatar la identidad cultural constituida en el amazonia y conservarla</t>
  </si>
  <si>
    <t xml:space="preserve">Compromiso para restaurar y conservar los recursos naturales mediante el uso sostenible </t>
  </si>
  <si>
    <t xml:space="preserve">Los acuerdos y las acciones para que las personas habitantes de los parques naturales, se deben hacer como terreno </t>
  </si>
  <si>
    <t xml:space="preserve">Si es necesario la reubicación de campesinos con o sin tierra se debe ubicar territorios sustraídos de la ley 2ª 59 y en departamentos aptos para desarrollar actividades productivas </t>
  </si>
  <si>
    <t>Concertar creación de un modelo económicos, para los municipios de Caquetá y Piamonte</t>
  </si>
  <si>
    <t xml:space="preserve">Diálogos y cumplimiento de los acuerdos  </t>
  </si>
  <si>
    <t xml:space="preserve">Derecho a participar en los diseños políticas y monitoreo de cualquier proyecto o programas que afecte al territorio.  </t>
  </si>
  <si>
    <t xml:space="preserve">No ubicar familias en las zonas de reservas de bosques. </t>
  </si>
  <si>
    <t>No más licencias ambientales de minería e hidrocarburos</t>
  </si>
  <si>
    <t>Compromiso de conservar en una proporción en la finca, concertado con el Estado</t>
  </si>
  <si>
    <t>Necesitamos voluntad política del gobierno nacional para complementar los propósitos sostenibles de la amazonia</t>
  </si>
  <si>
    <t>Uso responsable de los recursos del territorio</t>
  </si>
  <si>
    <t xml:space="preserve">Socialización, capacitación y formación permanente con los habitantes de la amazonia para la promoción del propósito  </t>
  </si>
  <si>
    <t xml:space="preserve">Incorporar la cultura del bienestar y disfrute del ambiente </t>
  </si>
  <si>
    <t xml:space="preserve">Fortalecer los manuales de convivencia comunitarios. </t>
  </si>
  <si>
    <t xml:space="preserve">Obligatoriedad de articular directamente con las comunidades  </t>
  </si>
  <si>
    <t>60.000 ha/año, en proceso de restauración durante 20 años, en la región (compromiso del gobierno). En las fincas el 30% en agroforestales y conservación. Liberar áreas de la finca en pastos limpios para agroforestales y maderables. Aislar fuentes hídricas de la finca (nacimientos, rondas y lagunas) control del fuego en todas las actividades agrícolas y pecuarias de la finca (compromiso de las comunidades)</t>
  </si>
  <si>
    <t xml:space="preserve">Educación, concientización, formación. Hábitos saludables y buen ejemplo, conocimiento del territorio (familias y veredas). </t>
  </si>
  <si>
    <t>Incentivos económicos por restauración ecológica; garantizar base económica y productiva. Buenas prácticas productivas. Reinvertir en la finca (mano de obra, materiales, abonos, viveros, bebederos, bancos de leguminosas, cercas vivas, etc)</t>
  </si>
  <si>
    <t xml:space="preserve">Que la finca deje el 30 por ciento en conservación, haga un uso rotacional de los cañeros, no amplie los potreros y procurar no quemar, y cuidar las fuentes hídricas  </t>
  </si>
  <si>
    <t>Tomar conciencia, conocer la sentencia 4360 de 2018</t>
  </si>
  <si>
    <t>Legitimar la STC 4360 de 2018</t>
  </si>
  <si>
    <t xml:space="preserve">Formular planes veredales de restauración, con presupuesto, monitoreo y seguimiento </t>
  </si>
  <si>
    <t xml:space="preserve">Divulgar en redes sociales  </t>
  </si>
  <si>
    <t xml:space="preserve">Combatir la corrupción ("todos nos ponemos las botas") </t>
  </si>
  <si>
    <t xml:space="preserve">Planificación predial, rehabilitación, recuperación de áreas degradas. Reforestación de rondas (Herramientas de manejo del paisaje - HMP) </t>
  </si>
  <si>
    <t>Campañas educativas</t>
  </si>
  <si>
    <t>Capacitaciones al comité ambiental y comunidad en general</t>
  </si>
  <si>
    <t>Seguimiento y monitoreo</t>
  </si>
  <si>
    <t>Proteger y salvaguardar el paisaje construido por nosotros mismos.</t>
  </si>
  <si>
    <t>Lograr que todas las comunidades participen de los procesos, y que salvaguarden los tesoros que cada municipio tiene en su territorio; los centros de memoria, las emisoras comunitarias, plazas de ferias, etc</t>
  </si>
  <si>
    <t xml:space="preserve">Impedir que personas extrañas lleguen a intervenir en el territorio, a hacer uso inadecuado de nuestro paisaje construido. </t>
  </si>
  <si>
    <t>Conocer nuestro territorio multiétnico y pluricultural.</t>
  </si>
  <si>
    <t>Lograr que la gente se reaccione con su comunidad y participe de las diferentes actividades. Hacer uso adecuado de mi paisaje construido (escuelas, acueductos, plazas, parques)</t>
  </si>
  <si>
    <t>Proteger y conservar nuestro territorio, nuestros espacios sociales y culturales.</t>
  </si>
  <si>
    <t>Promoviendo la información en todos los territorios, en lenguajes entendibles, haciendo memoria histórica</t>
  </si>
  <si>
    <t xml:space="preserve">Generando sentido de pertenencia por lo que tenemos, amor por la vereda.  </t>
  </si>
  <si>
    <t>Conociendo la historia de nuestra vereda</t>
  </si>
  <si>
    <t>Construyendo la memoria histórica.</t>
  </si>
  <si>
    <t>Manejando adecuada y responsablemente de la infraestructura de nuestra vereda y nuestro territorio.</t>
  </si>
  <si>
    <t>Teniendo soberanía alimentaria. No deforestando</t>
  </si>
  <si>
    <t>No haciendo quemas en las fincas.</t>
  </si>
  <si>
    <t>Manteniendo tradiciones culturales de los territorios.</t>
  </si>
  <si>
    <t>Protegiendo los senderos ecológicos que hay en los territorios.</t>
  </si>
  <si>
    <t>Aplicando medidas que impidan que personas extrañas lleguen a intervenir inadecuadamente en el territorio</t>
  </si>
  <si>
    <t>Delimitando las zonas.</t>
  </si>
  <si>
    <t>Haciendo pedagogía, conociendo  experiencias e historia de nuestro territorio.</t>
  </si>
  <si>
    <t>Involucrándome y participando de los diferentes procesos sociales y organizativos de mi territorio.</t>
  </si>
  <si>
    <t>Comprometiéndonos y aplicando los reglamentos internos de las comunidades. Sentido de pertenencia.</t>
  </si>
  <si>
    <t xml:space="preserve">Conservando y restaurando la biodiversidad amazónica, liberando hasta el 40 por ciento de nuestros territorios en pro de la vida amazónica. </t>
  </si>
  <si>
    <t>Pactos por la vida</t>
  </si>
  <si>
    <t>Promover y fortalecer la vida integral para el buen vivir intergeneracional. Nosotros conservamos a cambio de proyectos productivos sostenibles</t>
  </si>
  <si>
    <t>Las personas del territorio que aporten sus conocimientos (comunidad indígena, campesinos)</t>
  </si>
  <si>
    <t>Establecimiento de un monitoreo comunitario respaldado jurídicamente por la corte constitucional para que haga seguimiento al plan de acción y el pacto.</t>
  </si>
  <si>
    <t>Convenios entre organizaciones sociales y países cooperantes y el gobierno nacional.</t>
  </si>
  <si>
    <t>Contar con la financiación del 90 por ciento   de los proyectos productivos agro-pecuarios que maximicen nuestras producciones.</t>
  </si>
  <si>
    <t>Adjudicación terrenos baldíos.</t>
  </si>
  <si>
    <t>Proyectos productivos ambientales /sostenibles que frenen la frontera agrícola financiados en el 90 por ciento y ejecutados por organizaciones sociales</t>
  </si>
  <si>
    <t>A través de proyectos productivos sostenibles elaborados desde las necesidades del territorio. (Potencializar)</t>
  </si>
  <si>
    <t>Se garantice el acceso a la universidad- formación profesional para formar ciudadanos que sepan producir y conservar en la Amazonía.</t>
  </si>
  <si>
    <t xml:space="preserve">Conocer la riqueza del territorio, su diversidad y las posibilidades económicas. </t>
  </si>
  <si>
    <t>Las universidades permitan una educación que forme al ciudadano de la Amazonía. Cátedra de la Amazonía</t>
  </si>
  <si>
    <t>Fortalecimiento de los comités ambientales de las J.A.C (juntas de acción comunal) para que hagan seguimiento y exigir cumplimiento.</t>
  </si>
  <si>
    <t>Tomar conciencia, conocer la sentencia 4360 de 2019</t>
  </si>
  <si>
    <t>Estoy de acuerdo pero no me involucro</t>
  </si>
  <si>
    <t>% Estoy de acuerdo y me involucro</t>
  </si>
  <si>
    <t>% Estoy de acuerdo pero no me involucro</t>
  </si>
  <si>
    <t>% No estoy de acuerdo</t>
  </si>
  <si>
    <t>Suma de % Estoy de acuerdo y me involucro</t>
  </si>
  <si>
    <t>Suma de % Estoy de acuerdo pero no me involucro</t>
  </si>
  <si>
    <t>Suma de % No estoy de acuerdo</t>
  </si>
  <si>
    <t xml:space="preserve">Goce  </t>
  </si>
  <si>
    <t xml:space="preserve">Promoción  </t>
  </si>
  <si>
    <t xml:space="preserve">Salvaguarda  </t>
  </si>
  <si>
    <t>Promedio de Aporte medida 1, 2,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</si>
</sst>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Arial Narrow"/>
      <family val="2"/>
    </font>
    <font>
      <sz val="10"/>
      <color rgb="FF000000"/>
      <name val="Arial Narrow"/>
      <family val="2"/>
    </font>
    <font>
      <sz val="11"/>
      <color rgb="FF000000"/>
      <name val="Arial Narrow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6" fillId="0" borderId="1" xfId="1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3" fillId="0" borderId="0" xfId="0" applyFont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8" fillId="2" borderId="1" xfId="0" applyFont="1" applyFill="1" applyBorder="1" applyAlignment="1">
      <alignment horizontal="left" vertical="top" wrapText="1"/>
    </xf>
    <xf numFmtId="2" fontId="0" fillId="0" borderId="1" xfId="0" applyNumberFormat="1" applyBorder="1"/>
    <xf numFmtId="0" fontId="0" fillId="0" borderId="0" xfId="0" applyNumberFormat="1"/>
    <xf numFmtId="2" fontId="0" fillId="0" borderId="0" xfId="0" applyNumberFormat="1"/>
  </cellXfs>
  <cellStyles count="2">
    <cellStyle name="Normal" xfId="0" builtinId="0"/>
    <cellStyle name="Normal 2" xfId="1" xr:uid="{2492A62E-38AB-4B9F-AA28-409A28C05FDD}"/>
  </cellStyles>
  <dxfs count="2">
    <dxf>
      <numFmt numFmtId="2" formatCode="0.00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pivotCacheDefinition" Target="pivotCache/pivotCacheDefinition1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pivotCacheDefinition" Target="pivotCache/pivotCacheDefinition2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[formularios PIVAC caquetá.xlsx]din2!TablaDinámica1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'din2'!$B$3</c:f>
              <c:strCache>
                <c:ptCount val="1"/>
                <c:pt idx="0">
                  <c:v>Suma de % Estoy de acuerdo y me involucro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'din2'!$A$4:$A$16</c:f>
              <c:multiLvlStrCache>
                <c:ptCount val="8"/>
                <c:lvl>
                  <c:pt idx="1">
                    <c:v>Garantizar el derecho a la vida y al buen vivir</c:v>
                  </c:pt>
                  <c:pt idx="2">
                    <c:v>Que se establezca en la amazonia un modelo productivo y ecológico sostenible y diversificado</c:v>
                  </c:pt>
                  <c:pt idx="3">
                    <c:v>Compromiso para restaurar y conservar los recursos naturales mediante el uso sostenible </c:v>
                  </c:pt>
                  <c:pt idx="4">
                    <c:v>Mejorar nuestros sistemas de producción de una manera amigable con el medio ambiente.</c:v>
                  </c:pt>
                  <c:pt idx="5">
                    <c:v>Rescatar la identidad cultural constituida en el amazonia y conservarla</c:v>
                  </c:pt>
                </c:lvl>
                <c:lvl>
                  <c:pt idx="1">
                    <c:v>Goce</c:v>
                  </c:pt>
                  <c:pt idx="3">
                    <c:v>Salvaguarda</c:v>
                  </c:pt>
                  <c:pt idx="5">
                    <c:v>Promoción</c:v>
                  </c:pt>
                </c:lvl>
                <c:lvl>
                  <c:pt idx="0">
                    <c:v>CONSERVACIÓN</c:v>
                  </c:pt>
                  <c:pt idx="1">
                    <c:v>MANTENIMIENTO</c:v>
                  </c:pt>
                  <c:pt idx="6">
                    <c:v>PROTECCIÓN</c:v>
                  </c:pt>
                  <c:pt idx="7">
                    <c:v>RESTAURACIÓN</c:v>
                  </c:pt>
                </c:lvl>
              </c:multiLvlStrCache>
            </c:multiLvlStrRef>
          </c:cat>
          <c:val>
            <c:numRef>
              <c:f>'din2'!$B$4:$B$16</c:f>
              <c:numCache>
                <c:formatCode>0.00</c:formatCode>
                <c:ptCount val="8"/>
                <c:pt idx="0">
                  <c:v>158.33333333333334</c:v>
                </c:pt>
                <c:pt idx="1">
                  <c:v>33.333333333333336</c:v>
                </c:pt>
                <c:pt idx="2">
                  <c:v>33.333333333333336</c:v>
                </c:pt>
                <c:pt idx="3">
                  <c:v>16.666666666666668</c:v>
                </c:pt>
                <c:pt idx="4">
                  <c:v>33.333333333333336</c:v>
                </c:pt>
                <c:pt idx="5">
                  <c:v>33.333333333333336</c:v>
                </c:pt>
                <c:pt idx="6">
                  <c:v>161.66666666666669</c:v>
                </c:pt>
                <c:pt idx="7">
                  <c:v>166.66666666666669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54-4E92-9404-B53D1A5FB9AF}"/>
            </c:ext>
          </c:extLst>
        </c:ser>
        <c:ser>
          <c:idx val="1"/>
          <c:order val="1"/>
          <c:tx>
            <c:strRef>
              <c:f>'din2'!$C$3</c:f>
              <c:strCache>
                <c:ptCount val="1"/>
                <c:pt idx="0">
                  <c:v>Suma de % Estoy de acuerdo pero no me involucro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'din2'!$A$4:$A$16</c:f>
              <c:multiLvlStrCache>
                <c:ptCount val="8"/>
                <c:lvl>
                  <c:pt idx="1">
                    <c:v>Garantizar el derecho a la vida y al buen vivir</c:v>
                  </c:pt>
                  <c:pt idx="2">
                    <c:v>Que se establezca en la amazonia un modelo productivo y ecológico sostenible y diversificado</c:v>
                  </c:pt>
                  <c:pt idx="3">
                    <c:v>Compromiso para restaurar y conservar los recursos naturales mediante el uso sostenible </c:v>
                  </c:pt>
                  <c:pt idx="4">
                    <c:v>Mejorar nuestros sistemas de producción de una manera amigable con el medio ambiente.</c:v>
                  </c:pt>
                  <c:pt idx="5">
                    <c:v>Rescatar la identidad cultural constituida en el amazonia y conservarla</c:v>
                  </c:pt>
                </c:lvl>
                <c:lvl>
                  <c:pt idx="1">
                    <c:v>Goce</c:v>
                  </c:pt>
                  <c:pt idx="3">
                    <c:v>Salvaguarda</c:v>
                  </c:pt>
                  <c:pt idx="5">
                    <c:v>Promoción</c:v>
                  </c:pt>
                </c:lvl>
                <c:lvl>
                  <c:pt idx="0">
                    <c:v>CONSERVACIÓN</c:v>
                  </c:pt>
                  <c:pt idx="1">
                    <c:v>MANTENIMIENTO</c:v>
                  </c:pt>
                  <c:pt idx="6">
                    <c:v>PROTECCIÓN</c:v>
                  </c:pt>
                  <c:pt idx="7">
                    <c:v>RESTAURACIÓN</c:v>
                  </c:pt>
                </c:lvl>
              </c:multiLvlStrCache>
            </c:multiLvlStrRef>
          </c:cat>
          <c:val>
            <c:numRef>
              <c:f>'din2'!$C$4:$C$16</c:f>
              <c:numCache>
                <c:formatCode>0.00</c:formatCode>
                <c:ptCount val="8"/>
                <c:pt idx="0">
                  <c:v>170.83333333333337</c:v>
                </c:pt>
                <c:pt idx="1">
                  <c:v>33.333333333333336</c:v>
                </c:pt>
                <c:pt idx="2">
                  <c:v>33.333333333333336</c:v>
                </c:pt>
                <c:pt idx="3">
                  <c:v>33.333333333333336</c:v>
                </c:pt>
                <c:pt idx="4">
                  <c:v>33.333333333333336</c:v>
                </c:pt>
                <c:pt idx="5">
                  <c:v>33.333333333333336</c:v>
                </c:pt>
                <c:pt idx="6">
                  <c:v>219.16666666666669</c:v>
                </c:pt>
                <c:pt idx="7">
                  <c:v>200.00000000000003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54-4E92-9404-B53D1A5FB9AF}"/>
            </c:ext>
          </c:extLst>
        </c:ser>
        <c:ser>
          <c:idx val="2"/>
          <c:order val="2"/>
          <c:tx>
            <c:strRef>
              <c:f>'din2'!$D$3</c:f>
              <c:strCache>
                <c:ptCount val="1"/>
                <c:pt idx="0">
                  <c:v>Suma de % No estoy de acuerdo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'din2'!$A$4:$A$16</c:f>
              <c:multiLvlStrCache>
                <c:ptCount val="8"/>
                <c:lvl>
                  <c:pt idx="1">
                    <c:v>Garantizar el derecho a la vida y al buen vivir</c:v>
                  </c:pt>
                  <c:pt idx="2">
                    <c:v>Que se establezca en la amazonia un modelo productivo y ecológico sostenible y diversificado</c:v>
                  </c:pt>
                  <c:pt idx="3">
                    <c:v>Compromiso para restaurar y conservar los recursos naturales mediante el uso sostenible </c:v>
                  </c:pt>
                  <c:pt idx="4">
                    <c:v>Mejorar nuestros sistemas de producción de una manera amigable con el medio ambiente.</c:v>
                  </c:pt>
                  <c:pt idx="5">
                    <c:v>Rescatar la identidad cultural constituida en el amazonia y conservarla</c:v>
                  </c:pt>
                </c:lvl>
                <c:lvl>
                  <c:pt idx="1">
                    <c:v>Goce</c:v>
                  </c:pt>
                  <c:pt idx="3">
                    <c:v>Salvaguarda</c:v>
                  </c:pt>
                  <c:pt idx="5">
                    <c:v>Promoción</c:v>
                  </c:pt>
                </c:lvl>
                <c:lvl>
                  <c:pt idx="0">
                    <c:v>CONSERVACIÓN</c:v>
                  </c:pt>
                  <c:pt idx="1">
                    <c:v>MANTENIMIENTO</c:v>
                  </c:pt>
                  <c:pt idx="6">
                    <c:v>PROTECCIÓN</c:v>
                  </c:pt>
                  <c:pt idx="7">
                    <c:v>RESTAURACIÓN</c:v>
                  </c:pt>
                </c:lvl>
              </c:multiLvlStrCache>
            </c:multiLvlStrRef>
          </c:cat>
          <c:val>
            <c:numRef>
              <c:f>'din2'!$D$4:$D$16</c:f>
              <c:numCache>
                <c:formatCode>0.00</c:formatCode>
                <c:ptCount val="8"/>
                <c:pt idx="0">
                  <c:v>170.83333333333337</c:v>
                </c:pt>
                <c:pt idx="1">
                  <c:v>33.333333333333336</c:v>
                </c:pt>
                <c:pt idx="2">
                  <c:v>33.333333333333336</c:v>
                </c:pt>
                <c:pt idx="3">
                  <c:v>50</c:v>
                </c:pt>
                <c:pt idx="4">
                  <c:v>33.333333333333336</c:v>
                </c:pt>
                <c:pt idx="5">
                  <c:v>33.333333333333336</c:v>
                </c:pt>
                <c:pt idx="6">
                  <c:v>219.16666666666669</c:v>
                </c:pt>
                <c:pt idx="7">
                  <c:v>233.33333333333337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854-4E92-9404-B53D1A5FB9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01361295"/>
        <c:axId val="1601365455"/>
      </c:barChart>
      <c:catAx>
        <c:axId val="160136129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01365455"/>
        <c:crosses val="autoZero"/>
        <c:auto val="1"/>
        <c:lblAlgn val="ctr"/>
        <c:lblOffset val="100"/>
        <c:noMultiLvlLbl val="0"/>
      </c:catAx>
      <c:valAx>
        <c:axId val="16013654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013612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[formularios PIVAC caquetá.xlsx]din3!TablaDinámica2</c:name>
    <c:fmtId val="0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'din3'!$B$3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'din3'!$A$4:$A$20</c:f>
              <c:multiLvlStrCache>
                <c:ptCount val="12"/>
                <c:lvl>
                  <c:pt idx="0">
                    <c:v>A través de proyectos productivos sostenibles elaborados desde las necesidades del territorio. (Potencializar)</c:v>
                  </c:pt>
                  <c:pt idx="1">
                    <c:v>Adjudicación terrenos baldíos.</c:v>
                  </c:pt>
                  <c:pt idx="2">
                    <c:v>Contar con la financiación del 90 por ciento   de los proyectos productivos agro-pecuarios que maximicen nuestras producciones.</c:v>
                  </c:pt>
                  <c:pt idx="3">
                    <c:v>Convenios entre organizaciones sociales y países cooperantes y el gobierno nacional.</c:v>
                  </c:pt>
                  <c:pt idx="4">
                    <c:v>Conocer la riqueza del territorio, su diversidad y las posibilidades económicas. </c:v>
                  </c:pt>
                  <c:pt idx="5">
                    <c:v>Las universidades permitan una educación que forme al ciudadano de la Amazonía. Cátedra de la Amazonía</c:v>
                  </c:pt>
                  <c:pt idx="6">
                    <c:v>Se garantice el acceso a la universidad- formación profesional para formar ciudadanos que sepan producir y conservar en la Amazonía.</c:v>
                  </c:pt>
                  <c:pt idx="7">
                    <c:v>Fortalecimiento de los comités ambientales de las J.A.C (juntas de acción comunal) para que hagan seguimiento y exigir cumplimiento.</c:v>
                  </c:pt>
                  <c:pt idx="8">
                    <c:v>Proyectos productivos ambientales /sostenibles que frenen la frontera agrícola financiados en el 90 por ciento y ejecutados por organizaciones sociales</c:v>
                  </c:pt>
                </c:lvl>
                <c:lvl>
                  <c:pt idx="0">
                    <c:v>Goce  </c:v>
                  </c:pt>
                  <c:pt idx="4">
                    <c:v>Promoción  </c:v>
                  </c:pt>
                  <c:pt idx="7">
                    <c:v>Salvaguarda  </c:v>
                  </c:pt>
                </c:lvl>
                <c:lvl>
                  <c:pt idx="0">
                    <c:v>CONSERVACIÓN</c:v>
                  </c:pt>
                  <c:pt idx="9">
                    <c:v>MANTENIMIENTO</c:v>
                  </c:pt>
                  <c:pt idx="10">
                    <c:v>PROTECCIÓN</c:v>
                  </c:pt>
                  <c:pt idx="11">
                    <c:v>RESTAURACIÓN</c:v>
                  </c:pt>
                </c:lvl>
              </c:multiLvlStrCache>
            </c:multiLvlStrRef>
          </c:cat>
          <c:val>
            <c:numRef>
              <c:f>'din3'!$B$4:$B$20</c:f>
              <c:numCache>
                <c:formatCode>General</c:formatCode>
                <c:ptCount val="12"/>
                <c:pt idx="0">
                  <c:v>4</c:v>
                </c:pt>
                <c:pt idx="1">
                  <c:v>5</c:v>
                </c:pt>
                <c:pt idx="2">
                  <c:v>4</c:v>
                </c:pt>
                <c:pt idx="3">
                  <c:v>4</c:v>
                </c:pt>
                <c:pt idx="4">
                  <c:v>3</c:v>
                </c:pt>
                <c:pt idx="5">
                  <c:v>1</c:v>
                </c:pt>
                <c:pt idx="6">
                  <c:v>3</c:v>
                </c:pt>
                <c:pt idx="7">
                  <c:v>2</c:v>
                </c:pt>
                <c:pt idx="8">
                  <c:v>5</c:v>
                </c:pt>
                <c:pt idx="9">
                  <c:v>2.8571428571428572</c:v>
                </c:pt>
                <c:pt idx="10">
                  <c:v>2.6428571428571428</c:v>
                </c:pt>
                <c:pt idx="1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D5-4A3B-BC15-CAC10A6398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99636479"/>
        <c:axId val="1599648959"/>
      </c:barChart>
      <c:catAx>
        <c:axId val="159963647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99648959"/>
        <c:crosses val="autoZero"/>
        <c:auto val="1"/>
        <c:lblAlgn val="ctr"/>
        <c:lblOffset val="100"/>
        <c:noMultiLvlLbl val="0"/>
      </c:catAx>
      <c:valAx>
        <c:axId val="1599648959"/>
        <c:scaling>
          <c:orientation val="minMax"/>
          <c:max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996364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Aporte</a:t>
            </a:r>
            <a:r>
              <a:rPr lang="en-US" baseline="0"/>
              <a:t> promedio por medida, aspecto y derecho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v>Total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Lit>
              <c:ptCount val="28"/>
              <c:pt idx="0">
                <c:v>CONSERVACIÓN Goce Activación de la mesa de concertación.</c:v>
              </c:pt>
              <c:pt idx="1">
                <c:v>CONSERVACIÓN Promoción Actualizar, respetar el ordenamiento territorial.</c:v>
              </c:pt>
              <c:pt idx="2">
                <c:v>CONSERVACIÓN Promoción Inclusión de criterios ambientales, interculturales y étnicos en los contenidos educativos.</c:v>
              </c:pt>
              <c:pt idx="3">
                <c:v>CONSERVACIÓN Salvaguarda A través de encuentros de transmisión de saberes.</c:v>
              </c:pt>
              <c:pt idx="4">
                <c:v>CONSERVACIÓN Salvaguarda Difusión y aplicación intercultural de los planes de vida .</c:v>
              </c:pt>
              <c:pt idx="5">
                <c:v>MANTENIMIENTO Goce Aprovechando de manera sostenible los recursos del bosque y aplicando de manera efectiva la reconversión productiva.</c:v>
              </c:pt>
              <c:pt idx="6">
                <c:v>MANTENIMIENTO Goce Fortaleciendo las cadenas de valor de los productos amazónicos.</c:v>
              </c:pt>
              <c:pt idx="7">
                <c:v>MANTENIMIENTO Promoción Actualizando las normas que aplican a los espacios amazónicos.</c:v>
              </c:pt>
              <c:pt idx="8">
                <c:v>MANTENIMIENTO Promoción Brindando educación ambiental de Cero a Siempre.</c:v>
              </c:pt>
              <c:pt idx="9">
                <c:v>MANTENIMIENTO Promoción Desaprendiendo prácticas inadecuadas que van en contra de la Amazonia.</c:v>
              </c:pt>
              <c:pt idx="10">
                <c:v>MANTENIMIENTO Promoción Difundiendo y transmitendo conocimientos generados por el SINCHI e instituciones investigativas.</c:v>
              </c:pt>
              <c:pt idx="11">
                <c:v>MANTENIMIENTO Promoción Implementando infraestructura de vías verdes a los diferentes sitios y senderismo.</c:v>
              </c:pt>
              <c:pt idx="12">
                <c:v>MANTENIMIENTO Promoción Incluyendo la orientación del mantenimiento de la Amazonia en los planes de vida, tanto de comunidades indígenas como de comunidades campesinas y de colonos.</c:v>
              </c:pt>
              <c:pt idx="13">
                <c:v>MANTENIMIENTO Promoción Sembrando y propagando las especies nativas aprovechables y usando lo necesario </c:v>
              </c:pt>
              <c:pt idx="14">
                <c:v>MANTENIMIENTO Salvaguarda Cumpliendo las normas ambientales y respetando los límites de la frontera agrícola.</c:v>
              </c:pt>
              <c:pt idx="15">
                <c:v>MANTENIMIENTO Salvaguarda Introduciendo y aplicando sistemas productivos agroforestales en la frontera agrícola.</c:v>
              </c:pt>
              <c:pt idx="16">
                <c:v>MANTENIMIENTO Salvaguarda Manteniendo y recuperando del suelo como compromiso permanente.</c:v>
              </c:pt>
              <c:pt idx="17">
                <c:v>MANTENIMIENTO Salvaguarda Respetando las rondas hídricas de acuerdo a la normatividad.</c:v>
              </c:pt>
              <c:pt idx="18">
                <c:v>PROTECCIÓN Goce Recuperando y fortaleciendo todos los conocimientos de las semillas y el trabajo comunitario</c:v>
              </c:pt>
              <c:pt idx="19">
                <c:v>PROTECCIÓN Goce Regulando su cuidado y acceso.</c:v>
              </c:pt>
              <c:pt idx="20">
                <c:v>PROTECCIÓN Goce (en blanco)</c:v>
              </c:pt>
              <c:pt idx="21">
                <c:v>PROTECCIÓN Promoción Haciendo encuentros de sabedores y sabedoras. Nota: Hacer un listado de los sabedores para saber realmente quiénes son.</c:v>
              </c:pt>
              <c:pt idx="22">
                <c:v>PROTECCIÓN Promoción Motivando a los jóvenes a que hagan chagras y valoren los conocimientos de chagra.</c:v>
              </c:pt>
              <c:pt idx="23">
                <c:v>PROTECCIÓN Salvaguarda Haciendo el trabajo y acciones de los sabedores, payés.</c:v>
              </c:pt>
              <c:pt idx="24">
                <c:v>PROTECCIÓN Salvaguarda Promoviendo espacios de diálogo y concertación previo a cualuier proyecto. Asegurar que los proyectos sean parte de procesos a largo plazo.</c:v>
              </c:pt>
              <c:pt idx="25">
                <c:v>RESTAURACIÓN Goce Planificando las fincas hacia el manejo forestal comunitario y reforestando con frutales amazónicos en las cercas, huertos, rondas, áreas de recuperación.</c:v>
              </c:pt>
              <c:pt idx="26">
                <c:v>RESTAURACIÓN Promoción Capacitando y enseñando buenas prácticas de agricultura y ganadería regenerativas a los productores.</c:v>
              </c:pt>
              <c:pt idx="27">
                <c:v>RESTAURACIÓN Salvaguarda Programas de forestería comunitaria, vigilancia y control</c:v>
              </c:pt>
            </c:strLit>
          </c:cat>
          <c:val>
            <c:numLit>
              <c:formatCode>General</c:formatCode>
              <c:ptCount val="28"/>
              <c:pt idx="0">
                <c:v>2.1</c:v>
              </c:pt>
              <c:pt idx="1">
                <c:v>2.0666666666666669</c:v>
              </c:pt>
              <c:pt idx="2">
                <c:v>2.2000000000000002</c:v>
              </c:pt>
              <c:pt idx="3">
                <c:v>2.0666666666666669</c:v>
              </c:pt>
              <c:pt idx="4">
                <c:v>2.1666666666666665</c:v>
              </c:pt>
              <c:pt idx="5">
                <c:v>2.5</c:v>
              </c:pt>
              <c:pt idx="6">
                <c:v>2.2000000000000002</c:v>
              </c:pt>
              <c:pt idx="7">
                <c:v>2.1333333333333333</c:v>
              </c:pt>
              <c:pt idx="8">
                <c:v>2.4666666666666668</c:v>
              </c:pt>
              <c:pt idx="9">
                <c:v>2.2666666666666666</c:v>
              </c:pt>
              <c:pt idx="10">
                <c:v>2.4</c:v>
              </c:pt>
              <c:pt idx="11">
                <c:v>2.1</c:v>
              </c:pt>
              <c:pt idx="12">
                <c:v>2.6</c:v>
              </c:pt>
              <c:pt idx="13">
                <c:v>2.6333333333333333</c:v>
              </c:pt>
              <c:pt idx="14">
                <c:v>2.5</c:v>
              </c:pt>
              <c:pt idx="15">
                <c:v>2.3666666666666667</c:v>
              </c:pt>
              <c:pt idx="16">
                <c:v>2.5333333333333332</c:v>
              </c:pt>
              <c:pt idx="17">
                <c:v>2.7666666666666666</c:v>
              </c:pt>
              <c:pt idx="18">
                <c:v>2.6</c:v>
              </c:pt>
              <c:pt idx="19">
                <c:v>2.5666666666666669</c:v>
              </c:pt>
              <c:pt idx="20">
                <c:v>2.1</c:v>
              </c:pt>
              <c:pt idx="21">
                <c:v>2.2999999999999998</c:v>
              </c:pt>
              <c:pt idx="22">
                <c:v>2.7</c:v>
              </c:pt>
              <c:pt idx="23">
                <c:v>2.4</c:v>
              </c:pt>
              <c:pt idx="24">
                <c:v>2.4666666666666668</c:v>
              </c:pt>
              <c:pt idx="25">
                <c:v>2.5666666666666669</c:v>
              </c:pt>
              <c:pt idx="26">
                <c:v>2.5333333333333332</c:v>
              </c:pt>
              <c:pt idx="27">
                <c:v>2.5333333333333332</c:v>
              </c:pt>
            </c:numLit>
          </c:val>
          <c:extLst>
            <c:ext xmlns:c16="http://schemas.microsoft.com/office/drawing/2014/chart" uri="{C3380CC4-5D6E-409C-BE32-E72D297353CC}">
              <c16:uniqueId val="{00000000-5CC1-48C2-90B1-B3B5604AB7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333870335"/>
        <c:axId val="1333871167"/>
      </c:barChart>
      <c:catAx>
        <c:axId val="133387033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3871167"/>
        <c:crosses val="autoZero"/>
        <c:auto val="1"/>
        <c:lblAlgn val="ctr"/>
        <c:lblOffset val="100"/>
        <c:noMultiLvlLbl val="0"/>
      </c:catAx>
      <c:valAx>
        <c:axId val="13338711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38703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percentStacked"/>
        <c:varyColors val="0"/>
        <c:ser>
          <c:idx val="0"/>
          <c:order val="0"/>
          <c:tx>
            <c:v>Series1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Lit>
              <c:ptCount val="16"/>
              <c:pt idx="0">
                <c:v>CONSERVACIÓN Goce Acceder al buen vivir mediante programas y proyectos concertados de conservación.</c:v>
              </c:pt>
              <c:pt idx="1">
                <c:v>CONSERVACIÓN Promoción Conservar el patrimonio cultural, material e inmaterial de los pueblos indígenas y en general del bioma amazónico evitando mayor deforestación.</c:v>
              </c:pt>
              <c:pt idx="2">
                <c:v>CONSERVACIÓN Salvaguarda Proteger la cultura propia del territorio</c:v>
              </c:pt>
              <c:pt idx="3">
                <c:v>RESTAURACIÓN Goce Al 2030 no más del 40% de intervención en las fincas del área sustraída en la vía de Mitú a Monfort (hasta el Km 24 Yararaca).</c:v>
              </c:pt>
              <c:pt idx="4">
                <c:v>RESTAURACIÓN Promoción Al 2025 el 100% de los productores incorporan buenas prácticas y conocen la STC 4360 de 2018 y sus temas estructurantes.</c:v>
              </c:pt>
              <c:pt idx="5">
                <c:v>RESTAURACIÓN Salvaguarda Al 2030 todos los productores del área sustraída aceptan que el área que intervengo no supere el 40% de la finca.</c:v>
              </c:pt>
              <c:pt idx="6">
                <c:v>MANTENIMIENTO Goce Mejorar las condiciones de producción generando nuevas alternativas económicas amigables con el medio ambiente.</c:v>
              </c:pt>
              <c:pt idx="7">
                <c:v>MANTENIMIENTO Promoción Divulgar la importancia de la Amazonia, desde el Vaupés, para la permanencia de todos los seres vivos.</c:v>
              </c:pt>
              <c:pt idx="8">
                <c:v>MANTENIMIENTO Salvaguarda Garantizar la sostenibilidad del medio ambiente para nuestro desarrollo y mejoramiento de la calidad de vida.</c:v>
              </c:pt>
              <c:pt idx="9">
                <c:v>PROTECCIÓN Goce Controlar y regular el ingreso y asentamiento de foráneos al territorio.</c:v>
              </c:pt>
              <c:pt idx="10">
                <c:v>PROTECCIÓN Goce Garantizar la seguridad alimentaria por medio de las chagras tradicionales (variedad). Nota: integrar tema de medicina tradicional.</c:v>
              </c:pt>
              <c:pt idx="11">
                <c:v>PROTECCIÓN Goce Tener sitios sagrados y de cuidado especial protegidos y conservados.
Nota: falta tema de animales en peligro de extinción, se puede asociar a los sitios sagrados, teniendo en cuenta que se habla de seres sintientes. Ampliar no solo a sitios sagrados sino </c:v>
              </c:pt>
              <c:pt idx="12">
                <c:v>PROTECCIÓN Promoción Garantizar la transmisión del conocimiento tradicional de las chagras.</c:v>
              </c:pt>
              <c:pt idx="13">
                <c:v>PROTECCIÓN Promoción Investigar, hacer inventario de los sitios sagrados y de cuidado especial.</c:v>
              </c:pt>
              <c:pt idx="14">
                <c:v>PROTECCIÓN Salvaguarda Adecuar los proyectos de seguridad alimentaria que están en contra de la visión tradicional de chagras.</c:v>
              </c:pt>
              <c:pt idx="15">
                <c:v>PROTECCIÓN Salvaguarda Proteger los sitios sagrados.</c:v>
              </c:pt>
            </c:strLit>
          </c:cat>
          <c:val>
            <c:numLit>
              <c:formatCode>General</c:formatCode>
              <c:ptCount val="16"/>
              <c:pt idx="0">
                <c:v>1</c:v>
              </c:pt>
              <c:pt idx="1">
                <c:v>0</c:v>
              </c:pt>
              <c:pt idx="2">
                <c:v>0</c:v>
              </c:pt>
              <c:pt idx="3">
                <c:v>1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2</c:v>
              </c:pt>
              <c:pt idx="10">
                <c:v>0</c:v>
              </c:pt>
              <c:pt idx="11">
                <c:v>1</c:v>
              </c:pt>
              <c:pt idx="12">
                <c:v>0</c:v>
              </c:pt>
              <c:pt idx="13">
                <c:v>1</c:v>
              </c:pt>
              <c:pt idx="14">
                <c:v>0</c:v>
              </c:pt>
              <c:pt idx="15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0-0526-4906-95D8-3524368B639E}"/>
            </c:ext>
          </c:extLst>
        </c:ser>
        <c:ser>
          <c:idx val="1"/>
          <c:order val="1"/>
          <c:tx>
            <c:v>Series2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Lit>
              <c:ptCount val="16"/>
              <c:pt idx="0">
                <c:v>CONSERVACIÓN Goce Acceder al buen vivir mediante programas y proyectos concertados de conservación.</c:v>
              </c:pt>
              <c:pt idx="1">
                <c:v>CONSERVACIÓN Promoción Conservar el patrimonio cultural, material e inmaterial de los pueblos indígenas y en general del bioma amazónico evitando mayor deforestación.</c:v>
              </c:pt>
              <c:pt idx="2">
                <c:v>CONSERVACIÓN Salvaguarda Proteger la cultura propia del territorio</c:v>
              </c:pt>
              <c:pt idx="3">
                <c:v>RESTAURACIÓN Goce Al 2030 no más del 40% de intervención en las fincas del área sustraída en la vía de Mitú a Monfort (hasta el Km 24 Yararaca).</c:v>
              </c:pt>
              <c:pt idx="4">
                <c:v>RESTAURACIÓN Promoción Al 2025 el 100% de los productores incorporan buenas prácticas y conocen la STC 4360 de 2018 y sus temas estructurantes.</c:v>
              </c:pt>
              <c:pt idx="5">
                <c:v>RESTAURACIÓN Salvaguarda Al 2030 todos los productores del área sustraída aceptan que el área que intervengo no supere el 40% de la finca.</c:v>
              </c:pt>
              <c:pt idx="6">
                <c:v>MANTENIMIENTO Goce Mejorar las condiciones de producción generando nuevas alternativas económicas amigables con el medio ambiente.</c:v>
              </c:pt>
              <c:pt idx="7">
                <c:v>MANTENIMIENTO Promoción Divulgar la importancia de la Amazonia, desde el Vaupés, para la permanencia de todos los seres vivos.</c:v>
              </c:pt>
              <c:pt idx="8">
                <c:v>MANTENIMIENTO Salvaguarda Garantizar la sostenibilidad del medio ambiente para nuestro desarrollo y mejoramiento de la calidad de vida.</c:v>
              </c:pt>
              <c:pt idx="9">
                <c:v>PROTECCIÓN Goce Controlar y regular el ingreso y asentamiento de foráneos al territorio.</c:v>
              </c:pt>
              <c:pt idx="10">
                <c:v>PROTECCIÓN Goce Garantizar la seguridad alimentaria por medio de las chagras tradicionales (variedad). Nota: integrar tema de medicina tradicional.</c:v>
              </c:pt>
              <c:pt idx="11">
                <c:v>PROTECCIÓN Goce Tener sitios sagrados y de cuidado especial protegidos y conservados.
Nota: falta tema de animales en peligro de extinción, se puede asociar a los sitios sagrados, teniendo en cuenta que se habla de seres sintientes. Ampliar no solo a sitios sagrados sino </c:v>
              </c:pt>
              <c:pt idx="12">
                <c:v>PROTECCIÓN Promoción Garantizar la transmisión del conocimiento tradicional de las chagras.</c:v>
              </c:pt>
              <c:pt idx="13">
                <c:v>PROTECCIÓN Promoción Investigar, hacer inventario de los sitios sagrados y de cuidado especial.</c:v>
              </c:pt>
              <c:pt idx="14">
                <c:v>PROTECCIÓN Salvaguarda Adecuar los proyectos de seguridad alimentaria que están en contra de la visión tradicional de chagras.</c:v>
              </c:pt>
              <c:pt idx="15">
                <c:v>PROTECCIÓN Salvaguarda Proteger los sitios sagrados.</c:v>
              </c:pt>
            </c:strLit>
          </c:cat>
          <c:val>
            <c:numLit>
              <c:formatCode>General</c:formatCode>
              <c:ptCount val="16"/>
              <c:pt idx="0">
                <c:v>2</c:v>
              </c:pt>
              <c:pt idx="1">
                <c:v>3</c:v>
              </c:pt>
              <c:pt idx="2">
                <c:v>6</c:v>
              </c:pt>
              <c:pt idx="3">
                <c:v>6</c:v>
              </c:pt>
              <c:pt idx="4">
                <c:v>2</c:v>
              </c:pt>
              <c:pt idx="5">
                <c:v>12</c:v>
              </c:pt>
              <c:pt idx="6">
                <c:v>5</c:v>
              </c:pt>
              <c:pt idx="7">
                <c:v>4</c:v>
              </c:pt>
              <c:pt idx="8">
                <c:v>2</c:v>
              </c:pt>
              <c:pt idx="9">
                <c:v>4</c:v>
              </c:pt>
              <c:pt idx="10">
                <c:v>2</c:v>
              </c:pt>
              <c:pt idx="11">
                <c:v>3</c:v>
              </c:pt>
              <c:pt idx="12">
                <c:v>5</c:v>
              </c:pt>
              <c:pt idx="13">
                <c:v>6</c:v>
              </c:pt>
              <c:pt idx="14">
                <c:v>6</c:v>
              </c:pt>
              <c:pt idx="15">
                <c:v>6</c:v>
              </c:pt>
            </c:numLit>
          </c:val>
          <c:extLst>
            <c:ext xmlns:c16="http://schemas.microsoft.com/office/drawing/2014/chart" uri="{C3380CC4-5D6E-409C-BE32-E72D297353CC}">
              <c16:uniqueId val="{00000001-0526-4906-95D8-3524368B639E}"/>
            </c:ext>
          </c:extLst>
        </c:ser>
        <c:ser>
          <c:idx val="2"/>
          <c:order val="2"/>
          <c:tx>
            <c:v>Series3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Lit>
              <c:ptCount val="16"/>
              <c:pt idx="0">
                <c:v>CONSERVACIÓN Goce Acceder al buen vivir mediante programas y proyectos concertados de conservación.</c:v>
              </c:pt>
              <c:pt idx="1">
                <c:v>CONSERVACIÓN Promoción Conservar el patrimonio cultural, material e inmaterial de los pueblos indígenas y en general del bioma amazónico evitando mayor deforestación.</c:v>
              </c:pt>
              <c:pt idx="2">
                <c:v>CONSERVACIÓN Salvaguarda Proteger la cultura propia del territorio</c:v>
              </c:pt>
              <c:pt idx="3">
                <c:v>RESTAURACIÓN Goce Al 2030 no más del 40% de intervención en las fincas del área sustraída en la vía de Mitú a Monfort (hasta el Km 24 Yararaca).</c:v>
              </c:pt>
              <c:pt idx="4">
                <c:v>RESTAURACIÓN Promoción Al 2025 el 100% de los productores incorporan buenas prácticas y conocen la STC 4360 de 2018 y sus temas estructurantes.</c:v>
              </c:pt>
              <c:pt idx="5">
                <c:v>RESTAURACIÓN Salvaguarda Al 2030 todos los productores del área sustraída aceptan que el área que intervengo no supere el 40% de la finca.</c:v>
              </c:pt>
              <c:pt idx="6">
                <c:v>MANTENIMIENTO Goce Mejorar las condiciones de producción generando nuevas alternativas económicas amigables con el medio ambiente.</c:v>
              </c:pt>
              <c:pt idx="7">
                <c:v>MANTENIMIENTO Promoción Divulgar la importancia de la Amazonia, desde el Vaupés, para la permanencia de todos los seres vivos.</c:v>
              </c:pt>
              <c:pt idx="8">
                <c:v>MANTENIMIENTO Salvaguarda Garantizar la sostenibilidad del medio ambiente para nuestro desarrollo y mejoramiento de la calidad de vida.</c:v>
              </c:pt>
              <c:pt idx="9">
                <c:v>PROTECCIÓN Goce Controlar y regular el ingreso y asentamiento de foráneos al territorio.</c:v>
              </c:pt>
              <c:pt idx="10">
                <c:v>PROTECCIÓN Goce Garantizar la seguridad alimentaria por medio de las chagras tradicionales (variedad). Nota: integrar tema de medicina tradicional.</c:v>
              </c:pt>
              <c:pt idx="11">
                <c:v>PROTECCIÓN Goce Tener sitios sagrados y de cuidado especial protegidos y conservados.
Nota: falta tema de animales en peligro de extinción, se puede asociar a los sitios sagrados, teniendo en cuenta que se habla de seres sintientes. Ampliar no solo a sitios sagrados sino </c:v>
              </c:pt>
              <c:pt idx="12">
                <c:v>PROTECCIÓN Promoción Garantizar la transmisión del conocimiento tradicional de las chagras.</c:v>
              </c:pt>
              <c:pt idx="13">
                <c:v>PROTECCIÓN Promoción Investigar, hacer inventario de los sitios sagrados y de cuidado especial.</c:v>
              </c:pt>
              <c:pt idx="14">
                <c:v>PROTECCIÓN Salvaguarda Adecuar los proyectos de seguridad alimentaria que están en contra de la visión tradicional de chagras.</c:v>
              </c:pt>
              <c:pt idx="15">
                <c:v>PROTECCIÓN Salvaguarda Proteger los sitios sagrados.</c:v>
              </c:pt>
            </c:strLit>
          </c:cat>
          <c:val>
            <c:numLit>
              <c:formatCode>General</c:formatCode>
              <c:ptCount val="16"/>
              <c:pt idx="0">
                <c:v>23</c:v>
              </c:pt>
              <c:pt idx="1">
                <c:v>22</c:v>
              </c:pt>
              <c:pt idx="2">
                <c:v>19</c:v>
              </c:pt>
              <c:pt idx="3">
                <c:v>21</c:v>
              </c:pt>
              <c:pt idx="4">
                <c:v>27</c:v>
              </c:pt>
              <c:pt idx="5">
                <c:v>17</c:v>
              </c:pt>
              <c:pt idx="6">
                <c:v>24</c:v>
              </c:pt>
              <c:pt idx="7">
                <c:v>24</c:v>
              </c:pt>
              <c:pt idx="8">
                <c:v>27</c:v>
              </c:pt>
              <c:pt idx="9">
                <c:v>21</c:v>
              </c:pt>
              <c:pt idx="10">
                <c:v>27</c:v>
              </c:pt>
              <c:pt idx="11">
                <c:v>28</c:v>
              </c:pt>
              <c:pt idx="12">
                <c:v>24</c:v>
              </c:pt>
              <c:pt idx="13">
                <c:v>21</c:v>
              </c:pt>
              <c:pt idx="14">
                <c:v>22</c:v>
              </c:pt>
              <c:pt idx="15">
                <c:v>21</c:v>
              </c:pt>
            </c:numLit>
          </c:val>
          <c:extLst>
            <c:ext xmlns:c16="http://schemas.microsoft.com/office/drawing/2014/chart" uri="{C3380CC4-5D6E-409C-BE32-E72D297353CC}">
              <c16:uniqueId val="{00000002-0526-4906-95D8-3524368B63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33864095"/>
        <c:axId val="1333859519"/>
      </c:barChart>
      <c:catAx>
        <c:axId val="133386409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3859519"/>
        <c:crosses val="autoZero"/>
        <c:auto val="1"/>
        <c:lblAlgn val="ctr"/>
        <c:lblOffset val="100"/>
        <c:noMultiLvlLbl val="0"/>
      </c:catAx>
      <c:valAx>
        <c:axId val="13338595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338640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5268515</xdr:colOff>
      <xdr:row>10</xdr:row>
      <xdr:rowOff>47626</xdr:rowOff>
    </xdr:from>
    <xdr:to>
      <xdr:col>5</xdr:col>
      <xdr:colOff>11906</xdr:colOff>
      <xdr:row>32</xdr:row>
      <xdr:rowOff>154782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136C14A-8A8C-7F7D-55E0-500FE2509BD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4345781</xdr:colOff>
      <xdr:row>4</xdr:row>
      <xdr:rowOff>11907</xdr:rowOff>
    </xdr:from>
    <xdr:to>
      <xdr:col>5</xdr:col>
      <xdr:colOff>547687</xdr:colOff>
      <xdr:row>35</xdr:row>
      <xdr:rowOff>59531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ECF0BC0-8999-F6A6-06B4-9318933418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42</xdr:row>
      <xdr:rowOff>0</xdr:rowOff>
    </xdr:from>
    <xdr:to>
      <xdr:col>23</xdr:col>
      <xdr:colOff>15875</xdr:colOff>
      <xdr:row>89</xdr:row>
      <xdr:rowOff>15875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88277ED0-191E-4524-9E0C-92F63F3B8D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190499</xdr:colOff>
      <xdr:row>2</xdr:row>
      <xdr:rowOff>0</xdr:rowOff>
    </xdr:from>
    <xdr:to>
      <xdr:col>23</xdr:col>
      <xdr:colOff>47624</xdr:colOff>
      <xdr:row>41</xdr:row>
      <xdr:rowOff>40821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F47BE503-F863-488F-A45A-E64990CFA5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sus" refreshedDate="44978.442272222223" createdVersion="8" refreshedVersion="8" minRefreshableVersion="3" recordCount="22" xr:uid="{00F3C4D2-38B2-4377-869C-63B310828E28}">
  <cacheSource type="worksheet">
    <worksheetSource ref="A1:I23" sheet="result2"/>
  </cacheSource>
  <cacheFields count="9">
    <cacheField name="drecho" numFmtId="0">
      <sharedItems count="4">
        <s v="MANTENIMIENTO"/>
        <s v="RESTAURACIÓN"/>
        <s v="PROTECCIÓN"/>
        <s v="CONSERVACIÓN"/>
      </sharedItems>
    </cacheField>
    <cacheField name="ASPECTO DEL DERECHO" numFmtId="0">
      <sharedItems count="6">
        <s v="Goce"/>
        <s v="Salvaguarda"/>
        <s v="Promoción"/>
        <s v="Salvaguarda del derecho" u="1"/>
        <s v="Promoción del derecho " u="1"/>
        <s v="Goce efectivo del derecho" u="1"/>
      </sharedItems>
    </cacheField>
    <cacheField name="Propósito" numFmtId="0">
      <sharedItems count="22" longText="1">
        <s v="Garantizar el derecho a la vida y al buen vivir"/>
        <s v="Mejorar nuestros sistemas de producción de una manera amigable con el medio ambiente."/>
        <s v="Que se establezca en la amazonia un modelo productivo y ecológico sostenible y diversificado"/>
        <s v="Rescatar la identidad cultural constituida en el amazonia y conservarla"/>
        <s v="Compromiso para restaurar y conservar los recursos naturales mediante el uso sostenible "/>
        <s v="60.000 ha/año, en proceso de restauración durante 20 años, en la región (compromiso del gobierno). En las fincas el 30% en agroforestales y conservación. Liberar áreas de la finca en pastos limpios para agroforestales y maderables. Aislar fuentes hídricas de la finca (nacimientos, rondas y lagunas) control del fuego en todas las actividades agrícolas y pecuarias de la finca (compromiso de las comunidades)"/>
        <s v="Educación, concientización, formación. Hábitos saludables y buen ejemplo, conocimiento del territorio (familias y veredas). "/>
        <s v="Incentivos económicos por restauración ecológica; garantizar base económica y productiva. Buenas prácticas productivas. Reinvertir en la finca (mano de obra, materiales, abonos, viveros, bebederos, bancos de leguminosas, cercas vivas, etc)"/>
        <s v="Que la finca deje el 30 por ciento en conservación, haga un uso rotacional de los cañeros, no amplie los potreros y procurar no quemar, y cuidar las fuentes hídricas  "/>
        <s v="Tomar conciencia, conocer la sentencia 4360 de 2018"/>
        <s v="Legitimar la STC 4360 de 2018"/>
        <s v="Proteger y salvaguardar el paisaje construido por nosotros mismos."/>
        <s v="Lograr que todas las comunidades participen de los procesos, y que salvaguarden los tesoros que cada municipio tiene en su territorio; los centros de memoria, las emisoras comunitarias, plazas de ferias, etc"/>
        <s v="Impedir que personas extrañas lleguen a intervenir en el territorio, a hacer uso inadecuado de nuestro paisaje construido. "/>
        <s v="Conocer nuestro territorio multiétnico y pluricultural."/>
        <s v="Lograr que la gente se reaccione con su comunidad y participe de las diferentes actividades. Hacer uso adecuado de mi paisaje construido (escuelas, acueductos, plazas, parques)"/>
        <s v="Proteger y conservar nuestro territorio, nuestros espacios sociales y culturales."/>
        <s v="Conservando y restaurando la biodiversidad amazónica, liberando hasta el 40 por ciento de nuestros territorios en pro de la vida amazónica. "/>
        <s v="Pactos por la vida"/>
        <s v="Promover y fortalecer la vida integral para el buen vivir intergeneracional. Nosotros conservamos a cambio de proyectos productivos sostenibles"/>
        <s v="Las personas del territorio que aporten sus conocimientos (comunidad indígena, campesinos)"/>
        <s v="Establecimiento de un monitoreo comunitario respaldado jurídicamente por la corte constitucional para que haga seguimiento al plan de acción y el pacto."/>
      </sharedItems>
    </cacheField>
    <cacheField name="Estoy de acuerdo y me involucro" numFmtId="0">
      <sharedItems containsSemiMixedTypes="0" containsString="0" containsNumber="1" containsInteger="1" minValue="1" maxValue="3"/>
    </cacheField>
    <cacheField name="Estoy de acuerdo pero no me involucro" numFmtId="0">
      <sharedItems containsSemiMixedTypes="0" containsString="0" containsNumber="1" containsInteger="1" minValue="1" maxValue="3"/>
    </cacheField>
    <cacheField name="No estoy de acuerdo" numFmtId="0">
      <sharedItems containsSemiMixedTypes="0" containsString="0" containsNumber="1" containsInteger="1" minValue="1" maxValue="3"/>
    </cacheField>
    <cacheField name="% Estoy de acuerdo y me involucro" numFmtId="2">
      <sharedItems containsSemiMixedTypes="0" containsString="0" containsNumber="1" minValue="16.666666666666668" maxValue="33.333333333333336"/>
    </cacheField>
    <cacheField name="% Estoy de acuerdo pero no me involucro" numFmtId="2">
      <sharedItems containsSemiMixedTypes="0" containsString="0" containsNumber="1" minValue="33.333333333333336" maxValue="40"/>
    </cacheField>
    <cacheField name="% No estoy de acuerdo" numFmtId="2">
      <sharedItems containsSemiMixedTypes="0" containsString="0" containsNumber="1" minValue="33.333333333333336" maxValue="5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sus" refreshedDate="44978.44580011574" createdVersion="8" refreshedVersion="8" minRefreshableVersion="3" recordCount="44" xr:uid="{54C0CF65-92F2-44F4-9B87-300B4A344115}">
  <cacheSource type="worksheet">
    <worksheetSource ref="A1:E45" sheet="result3"/>
  </cacheSource>
  <cacheFields count="5">
    <cacheField name="drecho" numFmtId="0">
      <sharedItems count="4">
        <s v="MANTENIMIENTO"/>
        <s v="RESTAURACIÓN"/>
        <s v="PROTECCIÓN"/>
        <s v="CONSERVACIÓN"/>
      </sharedItems>
    </cacheField>
    <cacheField name="ASPECTO DEL DERECHO" numFmtId="0">
      <sharedItems count="3">
        <s v="Goce  "/>
        <s v="Promoción  "/>
        <s v="Salvaguarda  "/>
      </sharedItems>
    </cacheField>
    <cacheField name="Propósito" numFmtId="0">
      <sharedItems containsBlank="1" longText="1"/>
    </cacheField>
    <cacheField name="Medida" numFmtId="0">
      <sharedItems count="44">
        <s v="Los acuerdos y las acciones para que las personas habitantes de los parques naturales, se deben hacer como terreno "/>
        <s v="Si es necesario la reubicación de campesinos con o sin tierra se debe ubicar territorios sustraídos de la ley 2ª 59 y en departamentos aptos para desarrollar actividades productivas "/>
        <s v="Concertar creación de un modelo económicos, para los municipios de Caquetá y Piamonte"/>
        <s v="Diálogos y cumplimiento de los acuerdos  "/>
        <s v="Derecho a participar en los diseños políticas y monitoreo de cualquier proyecto o programas que afecte al territorio.  "/>
        <s v="No ubicar familias en las zonas de reservas de bosques. "/>
        <s v="No más licencias ambientales de minería e hidrocarburos"/>
        <s v="Compromiso de conservar en una proporción en la finca, concertado con el Estado"/>
        <s v="Necesitamos voluntad política del gobierno nacional para complementar los propósitos sostenibles de la amazonia"/>
        <s v="Uso responsable de los recursos del territorio"/>
        <s v="Socialización, capacitación y formación permanente con los habitantes de la amazonia para la promoción del propósito  "/>
        <s v="Incorporar la cultura del bienestar y disfrute del ambiente "/>
        <s v="Fortalecer los manuales de convivencia comunitarios. "/>
        <s v="Obligatoriedad de articular directamente con las comunidades  "/>
        <s v="Formular planes veredales de restauración, con presupuesto, monitoreo y seguimiento "/>
        <s v="Divulgar en redes sociales  "/>
        <s v="Combatir la corrupción (&quot;todos nos ponemos las botas&quot;) "/>
        <s v="Planificación predial, rehabilitación, recuperación de áreas degradas. Reforestación de rondas (Herramientas de manejo del paisaje - HMP) "/>
        <s v="Campañas educativas"/>
        <s v="Capacitaciones al comité ambiental y comunidad en general"/>
        <s v="Seguimiento y monitoreo"/>
        <s v="Promoviendo la información en todos los territorios, en lenguajes entendibles, haciendo memoria histórica"/>
        <s v="Generando sentido de pertenencia por lo que tenemos, amor por la vereda.  "/>
        <s v="Conociendo la historia de nuestra vereda"/>
        <s v="Construyendo la memoria histórica."/>
        <s v="Manejando adecuada y responsablemente de la infraestructura de nuestra vereda y nuestro territorio."/>
        <s v="Teniendo soberanía alimentaria. No deforestando"/>
        <s v="No haciendo quemas en las fincas."/>
        <s v="Manteniendo tradiciones culturales de los territorios."/>
        <s v="Protegiendo los senderos ecológicos que hay en los territorios."/>
        <s v="Aplicando medidas que impidan que personas extrañas lleguen a intervenir inadecuadamente en el territorio"/>
        <s v="Delimitando las zonas."/>
        <s v="Haciendo pedagogía, conociendo  experiencias e historia de nuestro territorio."/>
        <s v="Involucrándome y participando de los diferentes procesos sociales y organizativos de mi territorio."/>
        <s v="Comprometiéndonos y aplicando los reglamentos internos de las comunidades. Sentido de pertenencia."/>
        <s v="Convenios entre organizaciones sociales y países cooperantes y el gobierno nacional."/>
        <s v="Contar con la financiación del 90 por ciento   de los proyectos productivos agro-pecuarios que maximicen nuestras producciones."/>
        <s v="Adjudicación terrenos baldíos."/>
        <s v="Proyectos productivos ambientales /sostenibles que frenen la frontera agrícola financiados en el 90 por ciento y ejecutados por organizaciones sociales"/>
        <s v="A través de proyectos productivos sostenibles elaborados desde las necesidades del territorio. (Potencializar)"/>
        <s v="Se garantice el acceso a la universidad- formación profesional para formar ciudadanos que sepan producir y conservar en la Amazonía."/>
        <s v="Conocer la riqueza del territorio, su diversidad y las posibilidades económicas. "/>
        <s v="Las universidades permitan una educación que forme al ciudadano de la Amazonía. Cátedra de la Amazonía"/>
        <s v="Fortalecimiento de los comités ambientales de las J.A.C (juntas de acción comunal) para que hagan seguimiento y exigir cumplimiento."/>
      </sharedItems>
    </cacheField>
    <cacheField name="Aporte medida 1, 2, 3" numFmtId="0">
      <sharedItems containsSemiMixedTypes="0" containsString="0" containsNumber="1" containsInteger="1" minValue="0" maxValue="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">
  <r>
    <x v="0"/>
    <x v="0"/>
    <x v="0"/>
    <n v="1"/>
    <n v="1"/>
    <n v="1"/>
    <n v="33.333333333333336"/>
    <n v="33.333333333333336"/>
    <n v="33.333333333333336"/>
  </r>
  <r>
    <x v="0"/>
    <x v="1"/>
    <x v="1"/>
    <n v="2"/>
    <n v="2"/>
    <n v="2"/>
    <n v="33.333333333333336"/>
    <n v="33.333333333333336"/>
    <n v="33.333333333333336"/>
  </r>
  <r>
    <x v="0"/>
    <x v="0"/>
    <x v="2"/>
    <n v="3"/>
    <n v="3"/>
    <n v="3"/>
    <n v="33.333333333333336"/>
    <n v="33.333333333333336"/>
    <n v="33.333333333333336"/>
  </r>
  <r>
    <x v="0"/>
    <x v="2"/>
    <x v="3"/>
    <n v="3"/>
    <n v="3"/>
    <n v="3"/>
    <n v="33.333333333333336"/>
    <n v="33.333333333333336"/>
    <n v="33.333333333333336"/>
  </r>
  <r>
    <x v="0"/>
    <x v="1"/>
    <x v="4"/>
    <n v="1"/>
    <n v="2"/>
    <n v="3"/>
    <n v="16.666666666666668"/>
    <n v="33.333333333333336"/>
    <n v="50"/>
  </r>
  <r>
    <x v="1"/>
    <x v="0"/>
    <x v="5"/>
    <n v="1"/>
    <n v="2"/>
    <n v="3"/>
    <n v="16.666666666666668"/>
    <n v="33.333333333333336"/>
    <n v="50"/>
  </r>
  <r>
    <x v="1"/>
    <x v="2"/>
    <x v="6"/>
    <n v="1"/>
    <n v="2"/>
    <n v="3"/>
    <n v="16.666666666666668"/>
    <n v="33.333333333333336"/>
    <n v="50"/>
  </r>
  <r>
    <x v="1"/>
    <x v="1"/>
    <x v="7"/>
    <n v="3"/>
    <n v="3"/>
    <n v="3"/>
    <n v="33.333333333333336"/>
    <n v="33.333333333333336"/>
    <n v="33.333333333333336"/>
  </r>
  <r>
    <x v="1"/>
    <x v="0"/>
    <x v="8"/>
    <n v="2"/>
    <n v="2"/>
    <n v="2"/>
    <n v="33.333333333333336"/>
    <n v="33.333333333333336"/>
    <n v="33.333333333333336"/>
  </r>
  <r>
    <x v="1"/>
    <x v="2"/>
    <x v="9"/>
    <n v="2"/>
    <n v="2"/>
    <n v="2"/>
    <n v="33.333333333333336"/>
    <n v="33.333333333333336"/>
    <n v="33.333333333333336"/>
  </r>
  <r>
    <x v="1"/>
    <x v="1"/>
    <x v="10"/>
    <n v="1"/>
    <n v="1"/>
    <n v="1"/>
    <n v="33.333333333333336"/>
    <n v="33.333333333333336"/>
    <n v="33.333333333333336"/>
  </r>
  <r>
    <x v="2"/>
    <x v="2"/>
    <x v="11"/>
    <n v="1"/>
    <n v="1"/>
    <n v="1"/>
    <n v="33.333333333333336"/>
    <n v="33.333333333333336"/>
    <n v="33.333333333333336"/>
  </r>
  <r>
    <x v="2"/>
    <x v="0"/>
    <x v="12"/>
    <n v="1"/>
    <n v="2"/>
    <n v="2"/>
    <n v="20"/>
    <n v="40"/>
    <n v="40"/>
  </r>
  <r>
    <x v="2"/>
    <x v="1"/>
    <x v="13"/>
    <n v="2"/>
    <n v="2"/>
    <n v="2"/>
    <n v="33.333333333333336"/>
    <n v="33.333333333333336"/>
    <n v="33.333333333333336"/>
  </r>
  <r>
    <x v="2"/>
    <x v="2"/>
    <x v="14"/>
    <n v="2"/>
    <n v="3"/>
    <n v="3"/>
    <n v="25"/>
    <n v="37.5"/>
    <n v="37.5"/>
  </r>
  <r>
    <x v="2"/>
    <x v="0"/>
    <x v="15"/>
    <n v="2"/>
    <n v="3"/>
    <n v="3"/>
    <n v="25"/>
    <n v="37.5"/>
    <n v="37.5"/>
  </r>
  <r>
    <x v="2"/>
    <x v="1"/>
    <x v="16"/>
    <n v="2"/>
    <n v="3"/>
    <n v="3"/>
    <n v="25"/>
    <n v="37.5"/>
    <n v="37.5"/>
  </r>
  <r>
    <x v="3"/>
    <x v="0"/>
    <x v="17"/>
    <n v="2"/>
    <n v="3"/>
    <n v="3"/>
    <n v="25"/>
    <n v="37.5"/>
    <n v="37.5"/>
  </r>
  <r>
    <x v="3"/>
    <x v="1"/>
    <x v="18"/>
    <n v="3"/>
    <n v="3"/>
    <n v="3"/>
    <n v="33.333333333333336"/>
    <n v="33.333333333333336"/>
    <n v="33.333333333333336"/>
  </r>
  <r>
    <x v="3"/>
    <x v="0"/>
    <x v="19"/>
    <n v="3"/>
    <n v="3"/>
    <n v="3"/>
    <n v="33.333333333333336"/>
    <n v="33.333333333333336"/>
    <n v="33.333333333333336"/>
  </r>
  <r>
    <x v="3"/>
    <x v="2"/>
    <x v="20"/>
    <n v="3"/>
    <n v="3"/>
    <n v="3"/>
    <n v="33.333333333333336"/>
    <n v="33.333333333333336"/>
    <n v="33.333333333333336"/>
  </r>
  <r>
    <x v="3"/>
    <x v="1"/>
    <x v="21"/>
    <n v="1"/>
    <n v="1"/>
    <n v="1"/>
    <n v="33.333333333333336"/>
    <n v="33.333333333333336"/>
    <n v="33.333333333333336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4">
  <r>
    <x v="0"/>
    <x v="0"/>
    <s v="Garantizar el derecho a la vida y al buen vivir"/>
    <x v="0"/>
    <n v="1"/>
  </r>
  <r>
    <x v="0"/>
    <x v="0"/>
    <s v="Garantizar el derecho a la vida y al buen vivir"/>
    <x v="1"/>
    <n v="2"/>
  </r>
  <r>
    <x v="0"/>
    <x v="1"/>
    <m/>
    <x v="2"/>
    <n v="3"/>
  </r>
  <r>
    <x v="0"/>
    <x v="1"/>
    <m/>
    <x v="3"/>
    <n v="4"/>
  </r>
  <r>
    <x v="0"/>
    <x v="2"/>
    <s v="Mejorar nuestros sistemas de producción de una manera amigable con el medio ambiente."/>
    <x v="4"/>
    <n v="5"/>
  </r>
  <r>
    <x v="0"/>
    <x v="2"/>
    <s v="Mejorar nuestros sistemas de producción de una manera amigable con el medio ambiente."/>
    <x v="5"/>
    <n v="5"/>
  </r>
  <r>
    <x v="0"/>
    <x v="2"/>
    <s v="Mejorar nuestros sistemas de producción de una manera amigable con el medio ambiente."/>
    <x v="6"/>
    <n v="4"/>
  </r>
  <r>
    <x v="0"/>
    <x v="0"/>
    <s v="Que se establezca en la amazonia un modelo productivo y ecológico sostenible y diversificado"/>
    <x v="7"/>
    <n v="3"/>
  </r>
  <r>
    <x v="0"/>
    <x v="0"/>
    <s v="Que se establezca en la amazonia un modelo productivo y ecológico sostenible y diversificado"/>
    <x v="8"/>
    <n v="2"/>
  </r>
  <r>
    <x v="0"/>
    <x v="0"/>
    <s v="Que se establezca en la amazonia un modelo productivo y ecológico sostenible y diversificado"/>
    <x v="9"/>
    <n v="1"/>
  </r>
  <r>
    <x v="0"/>
    <x v="1"/>
    <s v="Rescatar la identidad cultural constituida en el amazonia y conservarla"/>
    <x v="10"/>
    <n v="1"/>
  </r>
  <r>
    <x v="0"/>
    <x v="1"/>
    <s v="Rescatar la identidad cultural constituida en el amazonia y conservarla"/>
    <x v="11"/>
    <n v="2"/>
  </r>
  <r>
    <x v="0"/>
    <x v="2"/>
    <s v="Compromiso para restaurar y conservar los recursos naturales mediante el uso sostenible "/>
    <x v="12"/>
    <n v="3"/>
  </r>
  <r>
    <x v="0"/>
    <x v="2"/>
    <s v="Compromiso para restaurar y conservar los recursos naturales mediante el uso sostenible "/>
    <x v="13"/>
    <n v="4"/>
  </r>
  <r>
    <x v="1"/>
    <x v="0"/>
    <s v="60.000 ha/año, en proceso de restauración durante 20 años, en la región (compromiso del gobierno). En las fincas el 30% en agroforestales y conservación. Liberar áreas de la finca en pastos limpios para agroforestales y maderables. Aislar fuentes hídricas de la finca (nacimientos, rondas y lagunas) control del fuego en todas las actividades agrícolas y pecuarias de la finca (compromiso de las comunidades)"/>
    <x v="14"/>
    <n v="5"/>
  </r>
  <r>
    <x v="1"/>
    <x v="1"/>
    <s v="Educación, concientización, formación. Hábitos saludables y buen ejemplo, conocimiento del territorio (familias y veredas). "/>
    <x v="15"/>
    <n v="5"/>
  </r>
  <r>
    <x v="1"/>
    <x v="2"/>
    <s v="Incentivos económicos por restauración ecológica; garantizar base económica y productiva. Buenas prácticas productivas. Reinvertir en la finca (mano de obra, materiales, abonos, viveros, bebederos, bancos de leguminosas, cercas vivas, etc)"/>
    <x v="16"/>
    <n v="4"/>
  </r>
  <r>
    <x v="1"/>
    <x v="0"/>
    <s v="Que la finca deje el 30 por ciento en conservación, haga un uso rotacional de los cañeros, no amplie los potreros y procurar no quemar, y cuidar las fuentes hídricas  "/>
    <x v="17"/>
    <n v="3"/>
  </r>
  <r>
    <x v="1"/>
    <x v="1"/>
    <s v="Tomar conciencia, conocer la sentencia 4360 de 2018"/>
    <x v="18"/>
    <n v="2"/>
  </r>
  <r>
    <x v="1"/>
    <x v="1"/>
    <s v="Tomar conciencia, conocer la sentencia 4360 de 2019"/>
    <x v="19"/>
    <n v="1"/>
  </r>
  <r>
    <x v="1"/>
    <x v="2"/>
    <s v="Legitimar la STC 4360 de 2018"/>
    <x v="20"/>
    <n v="1"/>
  </r>
  <r>
    <x v="2"/>
    <x v="1"/>
    <s v="Proteger y salvaguardar el paisaje construido por nosotros mismos."/>
    <x v="21"/>
    <n v="2"/>
  </r>
  <r>
    <x v="2"/>
    <x v="1"/>
    <s v="Proteger y salvaguardar el paisaje construido por nosotros mismos."/>
    <x v="22"/>
    <n v="3"/>
  </r>
  <r>
    <x v="2"/>
    <x v="1"/>
    <s v="Proteger y salvaguardar el paisaje construido por nosotros mismos."/>
    <x v="23"/>
    <n v="4"/>
  </r>
  <r>
    <x v="2"/>
    <x v="1"/>
    <s v="Proteger y salvaguardar el paisaje construido por nosotros mismos."/>
    <x v="24"/>
    <n v="4"/>
  </r>
  <r>
    <x v="2"/>
    <x v="0"/>
    <s v="Lograr que todas las comunidades participen de los procesos, y que salvaguarden los tesoros que cada municipio tiene en su territorio; los centros de memoria, las emisoras comunitarias, plazas de ferias, etc"/>
    <x v="25"/>
    <n v="5"/>
  </r>
  <r>
    <x v="2"/>
    <x v="0"/>
    <s v="Lograr que todas las comunidades participen de los procesos, y que salvaguarden los tesoros que cada municipio tiene en su territorio; los centros de memoria, las emisoras comunitarias, plazas de ferias, etc"/>
    <x v="26"/>
    <n v="4"/>
  </r>
  <r>
    <x v="2"/>
    <x v="0"/>
    <s v="Lograr que todas las comunidades participen de los procesos, y que salvaguarden los tesoros que cada municipio tiene en su territorio; los centros de memoria, las emisoras comunitarias, plazas de ferias, etc"/>
    <x v="27"/>
    <n v="3"/>
  </r>
  <r>
    <x v="2"/>
    <x v="0"/>
    <s v="Lograr que todas las comunidades participen de los procesos, y que salvaguarden los tesoros que cada municipio tiene en su territorio; los centros de memoria, las emisoras comunitarias, plazas de ferias, etc"/>
    <x v="28"/>
    <n v="2"/>
  </r>
  <r>
    <x v="2"/>
    <x v="0"/>
    <s v="Lograr que todas las comunidades participen de los procesos, y que salvaguarden los tesoros que cada municipio tiene en su territorio; los centros de memoria, las emisoras comunitarias, plazas de ferias, etc"/>
    <x v="29"/>
    <n v="2"/>
  </r>
  <r>
    <x v="2"/>
    <x v="2"/>
    <s v="Impedir que personas extrañas lleguen a intervenir en el territorio, a hacer uso inadecuado de nuestro paisaje construido. "/>
    <x v="30"/>
    <n v="2"/>
  </r>
  <r>
    <x v="2"/>
    <x v="2"/>
    <s v="Impedir que personas extrañas lleguen a intervenir en el territorio, a hacer uso inadecuado de nuestro paisaje construido. "/>
    <x v="31"/>
    <n v="1"/>
  </r>
  <r>
    <x v="2"/>
    <x v="1"/>
    <s v="Conocer nuestro territorio multiétnico y pluricultural."/>
    <x v="32"/>
    <n v="2"/>
  </r>
  <r>
    <x v="2"/>
    <x v="0"/>
    <s v="Lograr que la gente se reaccione con su comunidad y participe de las diferentes actividades. Hacer uso adecuado de mi paisaje construido (escuelas, acueductos, plazas, parques)"/>
    <x v="33"/>
    <n v="3"/>
  </r>
  <r>
    <x v="2"/>
    <x v="2"/>
    <s v="Proteger y conservar nuestro territorio, nuestros espacios sociales y culturales."/>
    <x v="34"/>
    <n v="0"/>
  </r>
  <r>
    <x v="3"/>
    <x v="0"/>
    <s v="Conservando y restaurando la biodiversidad amazónica, liberando hasta el 40 por ciento de nuestros territorios en pro de la vida amazónica. "/>
    <x v="35"/>
    <n v="4"/>
  </r>
  <r>
    <x v="3"/>
    <x v="0"/>
    <s v="Conservando y restaurando la biodiversidad amazónica, liberando hasta el 40 por ciento de nuestros territorios en pro de la vida amazónica. "/>
    <x v="36"/>
    <n v="4"/>
  </r>
  <r>
    <x v="3"/>
    <x v="0"/>
    <s v="Conservando y restaurando la biodiversidad amazónica, liberando hasta el 40 por ciento de nuestros territorios en pro de la vida amazónica. "/>
    <x v="37"/>
    <n v="5"/>
  </r>
  <r>
    <x v="3"/>
    <x v="2"/>
    <s v="Pactos por la vida"/>
    <x v="38"/>
    <n v="5"/>
  </r>
  <r>
    <x v="3"/>
    <x v="0"/>
    <s v="Promover y fortalecer la vida integral para el buen vivir intergeneracional. Nosotros conservamos a cambio de proyectos productivos sostenibles"/>
    <x v="39"/>
    <n v="4"/>
  </r>
  <r>
    <x v="3"/>
    <x v="1"/>
    <s v="Las personas del territorio que aporten sus conocimientos (comunidad indígena, campesinos)"/>
    <x v="40"/>
    <n v="3"/>
  </r>
  <r>
    <x v="3"/>
    <x v="1"/>
    <s v="Las personas del territorio que aporten sus conocimientos (comunidad indígena, campesinos)"/>
    <x v="41"/>
    <n v="3"/>
  </r>
  <r>
    <x v="3"/>
    <x v="1"/>
    <s v="Las personas del territorio que aporten sus conocimientos (comunidad indígena, campesinos)"/>
    <x v="42"/>
    <n v="1"/>
  </r>
  <r>
    <x v="3"/>
    <x v="2"/>
    <s v="Establecimiento de un monitoreo comunitario respaldado jurídicamente por la corte constitucional para que haga seguimiento al plan de acción y el pacto."/>
    <x v="43"/>
    <n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5E4E02A-6E65-4E00-A1AB-4F7E7A3C9EC0}" name="TablaDinámica1" cacheId="15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chartFormat="1">
  <location ref="A3:D16" firstHeaderRow="0" firstDataRow="1" firstDataCol="1"/>
  <pivotFields count="9">
    <pivotField axis="axisRow" showAll="0">
      <items count="5">
        <item sd="0" x="3"/>
        <item x="0"/>
        <item sd="0" x="2"/>
        <item sd="0" x="1"/>
        <item t="default"/>
      </items>
    </pivotField>
    <pivotField axis="axisRow" showAll="0">
      <items count="7">
        <item m="1" x="5"/>
        <item m="1" x="4"/>
        <item m="1" x="3"/>
        <item x="0"/>
        <item x="1"/>
        <item x="2"/>
        <item t="default"/>
      </items>
    </pivotField>
    <pivotField axis="axisRow" showAll="0">
      <items count="23">
        <item x="5"/>
        <item x="4"/>
        <item x="14"/>
        <item x="17"/>
        <item x="6"/>
        <item x="21"/>
        <item x="0"/>
        <item x="13"/>
        <item x="7"/>
        <item x="20"/>
        <item x="10"/>
        <item x="15"/>
        <item x="12"/>
        <item x="1"/>
        <item x="18"/>
        <item x="19"/>
        <item x="16"/>
        <item x="11"/>
        <item x="8"/>
        <item x="2"/>
        <item x="3"/>
        <item x="9"/>
        <item t="default"/>
      </items>
    </pivotField>
    <pivotField showAll="0"/>
    <pivotField showAll="0"/>
    <pivotField showAll="0"/>
    <pivotField dataField="1" numFmtId="2" showAll="0"/>
    <pivotField dataField="1" numFmtId="2" showAll="0"/>
    <pivotField dataField="1" numFmtId="2" showAll="0"/>
  </pivotFields>
  <rowFields count="3">
    <field x="0"/>
    <field x="1"/>
    <field x="2"/>
  </rowFields>
  <rowItems count="13">
    <i>
      <x/>
    </i>
    <i>
      <x v="1"/>
    </i>
    <i r="1">
      <x v="3"/>
    </i>
    <i r="2">
      <x v="6"/>
    </i>
    <i r="2">
      <x v="19"/>
    </i>
    <i r="1">
      <x v="4"/>
    </i>
    <i r="2">
      <x v="1"/>
    </i>
    <i r="2">
      <x v="13"/>
    </i>
    <i r="1">
      <x v="5"/>
    </i>
    <i r="2">
      <x v="20"/>
    </i>
    <i>
      <x v="2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% Estoy de acuerdo y me involucro" fld="6" baseField="0" baseItem="0"/>
    <dataField name="Suma de % Estoy de acuerdo pero no me involucro" fld="7" baseField="0" baseItem="0"/>
    <dataField name="Suma de % No estoy de acuerdo" fld="8" baseField="0" baseItem="0"/>
  </dataFields>
  <formats count="1">
    <format dxfId="1">
      <pivotArea outline="0" collapsedLevelsAreSubtotals="1" fieldPosition="0"/>
    </format>
  </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FAEE72C-40EA-472D-AD33-1A81886B2986}" name="TablaDinámica2" cacheId="25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chartFormat="1">
  <location ref="A3:B20" firstHeaderRow="1" firstDataRow="1" firstDataCol="1"/>
  <pivotFields count="5">
    <pivotField axis="axisRow" showAll="0">
      <items count="5">
        <item x="3"/>
        <item sd="0" x="0"/>
        <item sd="0" x="2"/>
        <item sd="0" x="1"/>
        <item t="default"/>
      </items>
    </pivotField>
    <pivotField axis="axisRow" showAll="0">
      <items count="4">
        <item x="0"/>
        <item x="1"/>
        <item x="2"/>
        <item t="default"/>
      </items>
    </pivotField>
    <pivotField showAll="0"/>
    <pivotField axis="axisRow" showAll="0">
      <items count="45">
        <item x="39"/>
        <item x="37"/>
        <item x="30"/>
        <item x="18"/>
        <item x="19"/>
        <item x="16"/>
        <item x="34"/>
        <item x="7"/>
        <item x="2"/>
        <item x="41"/>
        <item x="23"/>
        <item x="24"/>
        <item x="36"/>
        <item x="35"/>
        <item x="31"/>
        <item x="4"/>
        <item x="3"/>
        <item x="15"/>
        <item x="14"/>
        <item x="12"/>
        <item x="43"/>
        <item x="22"/>
        <item x="32"/>
        <item x="11"/>
        <item x="33"/>
        <item x="42"/>
        <item x="0"/>
        <item x="25"/>
        <item x="28"/>
        <item x="8"/>
        <item x="27"/>
        <item x="6"/>
        <item x="5"/>
        <item x="13"/>
        <item x="17"/>
        <item x="21"/>
        <item x="29"/>
        <item x="38"/>
        <item x="40"/>
        <item x="20"/>
        <item x="1"/>
        <item x="10"/>
        <item x="26"/>
        <item x="9"/>
        <item t="default"/>
      </items>
    </pivotField>
    <pivotField dataField="1" showAll="0"/>
  </pivotFields>
  <rowFields count="3">
    <field x="0"/>
    <field x="1"/>
    <field x="3"/>
  </rowFields>
  <rowItems count="17">
    <i>
      <x/>
    </i>
    <i r="1">
      <x/>
    </i>
    <i r="2">
      <x/>
    </i>
    <i r="2">
      <x v="1"/>
    </i>
    <i r="2">
      <x v="12"/>
    </i>
    <i r="2">
      <x v="13"/>
    </i>
    <i r="1">
      <x v="1"/>
    </i>
    <i r="2">
      <x v="9"/>
    </i>
    <i r="2">
      <x v="25"/>
    </i>
    <i r="2">
      <x v="38"/>
    </i>
    <i r="1">
      <x v="2"/>
    </i>
    <i r="2">
      <x v="20"/>
    </i>
    <i r="2">
      <x v="37"/>
    </i>
    <i>
      <x v="1"/>
    </i>
    <i>
      <x v="2"/>
    </i>
    <i>
      <x v="3"/>
    </i>
    <i t="grand">
      <x/>
    </i>
  </rowItems>
  <colItems count="1">
    <i/>
  </colItems>
  <dataFields count="1">
    <dataField name="Promedio de Aporte medida 1, 2, 3" fld="4" subtotal="average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0AB1B-A70A-44AC-B01F-CEE3949BE30C}">
  <dimension ref="A1:N45"/>
  <sheetViews>
    <sheetView zoomScale="70" zoomScaleNormal="70" workbookViewId="0">
      <selection sqref="A1:XFD1048576"/>
    </sheetView>
  </sheetViews>
  <sheetFormatPr baseColWidth="10" defaultRowHeight="15" x14ac:dyDescent="0.25"/>
  <cols>
    <col min="1" max="1" width="17.7109375" style="3" customWidth="1"/>
    <col min="2" max="2" width="16.42578125" style="3" customWidth="1"/>
    <col min="3" max="3" width="44.28515625" style="3" customWidth="1"/>
    <col min="4" max="6" width="13" style="3" bestFit="1" customWidth="1"/>
    <col min="7" max="7" width="51.85546875" style="3" customWidth="1"/>
    <col min="8" max="8" width="9.28515625" style="3" bestFit="1" customWidth="1"/>
    <col min="9" max="9" width="42.7109375" style="8" customWidth="1"/>
    <col min="10" max="12" width="12.85546875" style="3" bestFit="1" customWidth="1"/>
    <col min="13" max="16384" width="11.42578125" style="3"/>
  </cols>
  <sheetData>
    <row r="1" spans="1:14" ht="49.5" x14ac:dyDescent="0.25">
      <c r="A1" s="2" t="s">
        <v>10</v>
      </c>
      <c r="B1" s="4" t="s">
        <v>0</v>
      </c>
      <c r="C1" s="5" t="s">
        <v>1</v>
      </c>
      <c r="D1" s="1" t="s">
        <v>16</v>
      </c>
      <c r="E1" s="1" t="s">
        <v>17</v>
      </c>
      <c r="F1" s="1" t="s">
        <v>18</v>
      </c>
      <c r="G1" s="5" t="s">
        <v>2</v>
      </c>
      <c r="H1" s="1" t="s">
        <v>13</v>
      </c>
      <c r="I1" s="9" t="s">
        <v>11</v>
      </c>
      <c r="J1" s="10" t="s">
        <v>12</v>
      </c>
      <c r="K1" s="10" t="s">
        <v>12</v>
      </c>
      <c r="L1" s="10" t="s">
        <v>12</v>
      </c>
      <c r="M1" s="10"/>
      <c r="N1" s="1"/>
    </row>
    <row r="2" spans="1:14" ht="33" x14ac:dyDescent="0.25">
      <c r="A2" s="2" t="s">
        <v>6</v>
      </c>
      <c r="B2" s="16" t="s">
        <v>22</v>
      </c>
      <c r="C2" s="20" t="s">
        <v>25</v>
      </c>
      <c r="D2" s="21"/>
      <c r="E2" s="22"/>
      <c r="F2" s="22"/>
      <c r="G2" s="20" t="s">
        <v>30</v>
      </c>
      <c r="H2" s="6"/>
      <c r="I2" s="7" t="str">
        <f>C2</f>
        <v>Garantizar el derecho a la vida y al buen vivir</v>
      </c>
      <c r="J2" s="7">
        <f t="shared" ref="J2:L17" si="0">D2</f>
        <v>0</v>
      </c>
      <c r="K2" s="7">
        <f t="shared" si="0"/>
        <v>0</v>
      </c>
      <c r="L2" s="7">
        <f t="shared" si="0"/>
        <v>0</v>
      </c>
    </row>
    <row r="3" spans="1:14" ht="49.5" x14ac:dyDescent="0.25">
      <c r="A3" s="2" t="s">
        <v>6</v>
      </c>
      <c r="B3" s="16" t="s">
        <v>22</v>
      </c>
      <c r="C3" s="20"/>
      <c r="D3" s="23"/>
      <c r="E3" s="24"/>
      <c r="F3" s="24"/>
      <c r="G3" s="20" t="s">
        <v>31</v>
      </c>
      <c r="H3" s="6"/>
      <c r="I3" s="7" t="str">
        <f>C6</f>
        <v>Mejorar nuestros sistemas de producción de una manera amigable con el medio ambiente.</v>
      </c>
      <c r="J3" s="7">
        <f t="shared" si="0"/>
        <v>0</v>
      </c>
      <c r="K3" s="7">
        <f t="shared" si="0"/>
        <v>0</v>
      </c>
      <c r="L3" s="7">
        <f t="shared" si="0"/>
        <v>0</v>
      </c>
    </row>
    <row r="4" spans="1:14" ht="45" x14ac:dyDescent="0.25">
      <c r="A4" s="2" t="s">
        <v>6</v>
      </c>
      <c r="B4" s="16" t="s">
        <v>23</v>
      </c>
      <c r="C4" s="27"/>
      <c r="D4" s="23"/>
      <c r="E4" s="24"/>
      <c r="F4" s="24"/>
      <c r="G4" s="20" t="s">
        <v>32</v>
      </c>
      <c r="H4" s="6"/>
      <c r="I4" s="7" t="str">
        <f>C9</f>
        <v>Que se establezca en la amazonia un modelo productivo y ecológico sostenible y diversificado</v>
      </c>
      <c r="J4" s="7">
        <f t="shared" si="0"/>
        <v>0</v>
      </c>
      <c r="K4" s="7">
        <f t="shared" si="0"/>
        <v>0</v>
      </c>
      <c r="L4" s="7">
        <f t="shared" si="0"/>
        <v>0</v>
      </c>
    </row>
    <row r="5" spans="1:14" ht="30" x14ac:dyDescent="0.25">
      <c r="A5" s="2" t="s">
        <v>6</v>
      </c>
      <c r="B5" s="16" t="s">
        <v>23</v>
      </c>
      <c r="C5" s="27"/>
      <c r="D5" s="23"/>
      <c r="E5" s="24"/>
      <c r="F5" s="24"/>
      <c r="G5" s="20" t="s">
        <v>33</v>
      </c>
      <c r="H5" s="6"/>
      <c r="I5" s="7" t="str">
        <f>C12</f>
        <v>Rescatar la identidad cultural constituida en el amazonia y conservarla</v>
      </c>
      <c r="J5" s="7">
        <f t="shared" si="0"/>
        <v>0</v>
      </c>
      <c r="K5" s="7">
        <f t="shared" si="0"/>
        <v>0</v>
      </c>
      <c r="L5" s="7">
        <f t="shared" si="0"/>
        <v>0</v>
      </c>
    </row>
    <row r="6" spans="1:14" ht="33" x14ac:dyDescent="0.25">
      <c r="A6" s="2" t="s">
        <v>6</v>
      </c>
      <c r="B6" s="16" t="s">
        <v>24</v>
      </c>
      <c r="C6" s="20" t="s">
        <v>26</v>
      </c>
      <c r="D6" s="21"/>
      <c r="E6" s="22"/>
      <c r="F6" s="22"/>
      <c r="G6" s="20" t="s">
        <v>34</v>
      </c>
      <c r="H6" s="6"/>
      <c r="I6" s="7" t="str">
        <f>C14</f>
        <v xml:space="preserve">Compromiso para restaurar y conservar los recursos naturales mediante el uso sostenible </v>
      </c>
      <c r="J6" s="7">
        <f t="shared" si="0"/>
        <v>0</v>
      </c>
      <c r="K6" s="7">
        <f t="shared" si="0"/>
        <v>0</v>
      </c>
      <c r="L6" s="7">
        <f t="shared" si="0"/>
        <v>0</v>
      </c>
    </row>
    <row r="7" spans="1:14" ht="150" x14ac:dyDescent="0.25">
      <c r="A7" s="2" t="s">
        <v>6</v>
      </c>
      <c r="B7" s="16" t="s">
        <v>24</v>
      </c>
      <c r="C7" s="20"/>
      <c r="D7" s="23"/>
      <c r="E7" s="24"/>
      <c r="F7" s="24"/>
      <c r="G7" s="20" t="s">
        <v>35</v>
      </c>
      <c r="H7" s="6"/>
      <c r="I7" s="7" t="str">
        <f>C16</f>
        <v>60.000 ha/año, en proceso de restauración durante 20 años, en la región (compromiso del gobierno). En las fincas el 30% en agroforestales y conservación. Liberar áreas de la finca en pastos limpios para agroforestales y maderables. Aislar fuentes hídricas de la finca (nacimientos, rondas y lagunas) control del fuego en todas las actividades agrícolas y pecuarias de la finca (compromiso de las comunidades)</v>
      </c>
      <c r="J7" s="7">
        <f t="shared" si="0"/>
        <v>0</v>
      </c>
      <c r="K7" s="7">
        <f t="shared" si="0"/>
        <v>0</v>
      </c>
      <c r="L7" s="7">
        <f t="shared" si="0"/>
        <v>0</v>
      </c>
    </row>
    <row r="8" spans="1:14" ht="60" x14ac:dyDescent="0.25">
      <c r="A8" s="2" t="s">
        <v>6</v>
      </c>
      <c r="B8" s="16" t="s">
        <v>24</v>
      </c>
      <c r="C8" s="20"/>
      <c r="D8" s="23"/>
      <c r="E8" s="24"/>
      <c r="F8" s="24"/>
      <c r="G8" s="20" t="s">
        <v>36</v>
      </c>
      <c r="H8" s="6"/>
      <c r="I8" s="7" t="str">
        <f>C17</f>
        <v xml:space="preserve">Educación, concientización, formación. Hábitos saludables y buen ejemplo, conocimiento del territorio (familias y veredas). </v>
      </c>
      <c r="J8" s="7">
        <f t="shared" si="0"/>
        <v>0</v>
      </c>
      <c r="K8" s="7">
        <f t="shared" si="0"/>
        <v>0</v>
      </c>
      <c r="L8" s="7">
        <f t="shared" si="0"/>
        <v>0</v>
      </c>
    </row>
    <row r="9" spans="1:14" ht="90" x14ac:dyDescent="0.25">
      <c r="A9" s="2" t="s">
        <v>6</v>
      </c>
      <c r="B9" s="16" t="s">
        <v>22</v>
      </c>
      <c r="C9" s="20" t="s">
        <v>27</v>
      </c>
      <c r="D9" s="21"/>
      <c r="E9" s="22"/>
      <c r="F9" s="22"/>
      <c r="G9" s="20" t="s">
        <v>37</v>
      </c>
      <c r="H9" s="6"/>
      <c r="I9" s="7" t="str">
        <f>C18</f>
        <v>Incentivos económicos por restauración ecológica; garantizar base económica y productiva. Buenas prácticas productivas. Reinvertir en la finca (mano de obra, materiales, abonos, viveros, bebederos, bancos de leguminosas, cercas vivas, etc)</v>
      </c>
      <c r="J9" s="7">
        <f t="shared" si="0"/>
        <v>0</v>
      </c>
      <c r="K9" s="7">
        <f t="shared" si="0"/>
        <v>0</v>
      </c>
      <c r="L9" s="7">
        <f t="shared" si="0"/>
        <v>0</v>
      </c>
    </row>
    <row r="10" spans="1:14" ht="60" x14ac:dyDescent="0.25">
      <c r="A10" s="2" t="s">
        <v>6</v>
      </c>
      <c r="B10" s="16" t="s">
        <v>22</v>
      </c>
      <c r="C10" s="20"/>
      <c r="D10" s="23"/>
      <c r="E10" s="24"/>
      <c r="F10" s="24"/>
      <c r="G10" s="20" t="s">
        <v>38</v>
      </c>
      <c r="H10" s="6"/>
      <c r="I10" s="7" t="str">
        <f>C19</f>
        <v xml:space="preserve">Que la finca deje el 30 por ciento en conservación, haga un uso rotacional de los cañeros, no amplie los potreros y procurar no quemar, y cuidar las fuentes hídricas  </v>
      </c>
      <c r="J10" s="7">
        <f t="shared" si="0"/>
        <v>0</v>
      </c>
      <c r="K10" s="7">
        <f t="shared" si="0"/>
        <v>0</v>
      </c>
      <c r="L10" s="7">
        <f t="shared" si="0"/>
        <v>0</v>
      </c>
    </row>
    <row r="11" spans="1:14" ht="30" x14ac:dyDescent="0.25">
      <c r="A11" s="2" t="s">
        <v>6</v>
      </c>
      <c r="B11" s="16" t="s">
        <v>22</v>
      </c>
      <c r="C11" s="20"/>
      <c r="D11" s="23"/>
      <c r="E11" s="24"/>
      <c r="F11" s="24"/>
      <c r="G11" s="20" t="s">
        <v>39</v>
      </c>
      <c r="H11" s="6"/>
      <c r="I11" s="7" t="str">
        <f>C20</f>
        <v>Tomar conciencia, conocer la sentencia 4360 de 2018</v>
      </c>
      <c r="J11" s="7">
        <f t="shared" si="0"/>
        <v>0</v>
      </c>
      <c r="K11" s="7">
        <f t="shared" si="0"/>
        <v>0</v>
      </c>
      <c r="L11" s="7">
        <f t="shared" si="0"/>
        <v>0</v>
      </c>
    </row>
    <row r="12" spans="1:14" ht="33" x14ac:dyDescent="0.25">
      <c r="A12" s="2" t="s">
        <v>6</v>
      </c>
      <c r="B12" s="17" t="s">
        <v>23</v>
      </c>
      <c r="C12" s="20" t="s">
        <v>28</v>
      </c>
      <c r="D12" s="21"/>
      <c r="E12" s="22"/>
      <c r="F12" s="22"/>
      <c r="G12" s="20" t="s">
        <v>40</v>
      </c>
      <c r="H12" s="6"/>
      <c r="I12" s="7" t="str">
        <f>C22</f>
        <v>Legitimar la STC 4360 de 2018</v>
      </c>
      <c r="J12" s="7">
        <f t="shared" si="0"/>
        <v>0</v>
      </c>
      <c r="K12" s="7">
        <f t="shared" si="0"/>
        <v>0</v>
      </c>
      <c r="L12" s="7">
        <f t="shared" si="0"/>
        <v>0</v>
      </c>
    </row>
    <row r="13" spans="1:14" ht="30" x14ac:dyDescent="0.25">
      <c r="A13" s="2" t="s">
        <v>6</v>
      </c>
      <c r="B13" s="17" t="s">
        <v>23</v>
      </c>
      <c r="C13" s="20"/>
      <c r="D13" s="23"/>
      <c r="E13" s="24"/>
      <c r="F13" s="24"/>
      <c r="G13" s="20" t="s">
        <v>41</v>
      </c>
      <c r="H13" s="6"/>
      <c r="I13" s="7" t="str">
        <f>C20</f>
        <v>Tomar conciencia, conocer la sentencia 4360 de 2018</v>
      </c>
      <c r="J13" s="7">
        <f t="shared" si="0"/>
        <v>0</v>
      </c>
      <c r="K13" s="7">
        <f t="shared" si="0"/>
        <v>0</v>
      </c>
      <c r="L13" s="7">
        <f t="shared" si="0"/>
        <v>0</v>
      </c>
    </row>
    <row r="14" spans="1:14" ht="33" x14ac:dyDescent="0.25">
      <c r="A14" s="2" t="s">
        <v>6</v>
      </c>
      <c r="B14" s="17" t="s">
        <v>24</v>
      </c>
      <c r="C14" s="20" t="s">
        <v>29</v>
      </c>
      <c r="D14" s="21"/>
      <c r="E14" s="22"/>
      <c r="F14" s="22"/>
      <c r="G14" s="20" t="s">
        <v>42</v>
      </c>
      <c r="H14" s="6"/>
      <c r="I14" s="7" t="str">
        <f>C23</f>
        <v>Proteger y salvaguardar el paisaje construido por nosotros mismos.</v>
      </c>
      <c r="J14" s="7">
        <f t="shared" si="0"/>
        <v>0</v>
      </c>
      <c r="K14" s="7">
        <f t="shared" si="0"/>
        <v>0</v>
      </c>
      <c r="L14" s="7">
        <f t="shared" si="0"/>
        <v>0</v>
      </c>
    </row>
    <row r="15" spans="1:14" ht="37.5" customHeight="1" x14ac:dyDescent="0.25">
      <c r="A15" s="2" t="s">
        <v>6</v>
      </c>
      <c r="B15" s="17" t="s">
        <v>24</v>
      </c>
      <c r="C15" s="20"/>
      <c r="D15" s="23"/>
      <c r="E15" s="24"/>
      <c r="F15" s="24"/>
      <c r="G15" s="20" t="s">
        <v>43</v>
      </c>
      <c r="H15" s="6"/>
      <c r="I15" s="7" t="str">
        <f>C27</f>
        <v>Lograr que todas las comunidades participen de los procesos, y que salvaguarden los tesoros que cada municipio tiene en su territorio; los centros de memoria, las emisoras comunitarias, plazas de ferias, etc</v>
      </c>
      <c r="J15" s="7">
        <f t="shared" si="0"/>
        <v>0</v>
      </c>
      <c r="K15" s="7">
        <f t="shared" si="0"/>
        <v>0</v>
      </c>
      <c r="L15" s="7">
        <f t="shared" si="0"/>
        <v>0</v>
      </c>
    </row>
    <row r="16" spans="1:14" ht="132" x14ac:dyDescent="0.25">
      <c r="A16" s="7" t="s">
        <v>7</v>
      </c>
      <c r="B16" s="18" t="s">
        <v>22</v>
      </c>
      <c r="C16" s="20" t="s">
        <v>44</v>
      </c>
      <c r="D16" s="21"/>
      <c r="E16" s="22"/>
      <c r="F16" s="22"/>
      <c r="G16" s="20" t="s">
        <v>50</v>
      </c>
      <c r="H16" s="6"/>
      <c r="I16" s="7" t="str">
        <f>C32</f>
        <v xml:space="preserve">Impedir que personas extrañas lleguen a intervenir en el territorio, a hacer uso inadecuado de nuestro paisaje construido. </v>
      </c>
      <c r="J16" s="7">
        <f t="shared" si="0"/>
        <v>0</v>
      </c>
      <c r="K16" s="7">
        <f t="shared" si="0"/>
        <v>0</v>
      </c>
      <c r="L16" s="7">
        <f t="shared" si="0"/>
        <v>0</v>
      </c>
    </row>
    <row r="17" spans="1:12" ht="49.5" x14ac:dyDescent="0.25">
      <c r="A17" s="7" t="s">
        <v>7</v>
      </c>
      <c r="B17" s="18" t="s">
        <v>23</v>
      </c>
      <c r="C17" s="20" t="s">
        <v>45</v>
      </c>
      <c r="D17" s="21"/>
      <c r="E17" s="22"/>
      <c r="F17" s="22"/>
      <c r="G17" s="20" t="s">
        <v>51</v>
      </c>
      <c r="H17" s="6"/>
      <c r="I17" s="7" t="str">
        <f>C34</f>
        <v>Conocer nuestro territorio multiétnico y pluricultural.</v>
      </c>
      <c r="J17" s="7">
        <f t="shared" si="0"/>
        <v>0</v>
      </c>
      <c r="K17" s="7">
        <f t="shared" si="0"/>
        <v>0</v>
      </c>
      <c r="L17" s="7">
        <f t="shared" si="0"/>
        <v>0</v>
      </c>
    </row>
    <row r="18" spans="1:12" ht="82.5" x14ac:dyDescent="0.25">
      <c r="A18" s="7" t="s">
        <v>7</v>
      </c>
      <c r="B18" s="18" t="s">
        <v>24</v>
      </c>
      <c r="C18" s="20" t="s">
        <v>46</v>
      </c>
      <c r="D18" s="21"/>
      <c r="E18" s="22"/>
      <c r="F18" s="22"/>
      <c r="G18" s="20" t="s">
        <v>52</v>
      </c>
      <c r="H18" s="6"/>
      <c r="I18" s="7" t="str">
        <f>C35</f>
        <v>Lograr que la gente se reaccione con su comunidad y participe de las diferentes actividades. Hacer uso adecuado de mi paisaje construido (escuelas, acueductos, plazas, parques)</v>
      </c>
      <c r="J18" s="7">
        <f t="shared" ref="J18:L23" si="1">D18</f>
        <v>0</v>
      </c>
      <c r="K18" s="7">
        <f t="shared" si="1"/>
        <v>0</v>
      </c>
      <c r="L18" s="7">
        <f t="shared" si="1"/>
        <v>0</v>
      </c>
    </row>
    <row r="19" spans="1:12" ht="66" x14ac:dyDescent="0.25">
      <c r="A19" s="7" t="s">
        <v>7</v>
      </c>
      <c r="B19" s="18" t="s">
        <v>22</v>
      </c>
      <c r="C19" s="20" t="s">
        <v>47</v>
      </c>
      <c r="D19" s="21"/>
      <c r="E19" s="22"/>
      <c r="F19" s="22"/>
      <c r="G19" s="20" t="s">
        <v>53</v>
      </c>
      <c r="H19" s="6"/>
      <c r="I19" s="7" t="str">
        <f>C36</f>
        <v>Proteger y conservar nuestro territorio, nuestros espacios sociales y culturales.</v>
      </c>
      <c r="J19" s="7">
        <f t="shared" si="1"/>
        <v>0</v>
      </c>
      <c r="K19" s="7">
        <f t="shared" si="1"/>
        <v>0</v>
      </c>
      <c r="L19" s="7">
        <f t="shared" si="1"/>
        <v>0</v>
      </c>
    </row>
    <row r="20" spans="1:12" ht="60" x14ac:dyDescent="0.25">
      <c r="A20" s="7" t="s">
        <v>7</v>
      </c>
      <c r="B20" s="18" t="s">
        <v>23</v>
      </c>
      <c r="C20" s="20" t="s">
        <v>48</v>
      </c>
      <c r="D20" s="21"/>
      <c r="E20" s="22"/>
      <c r="F20" s="22"/>
      <c r="G20" s="20" t="s">
        <v>54</v>
      </c>
      <c r="H20" s="6"/>
      <c r="I20" s="7" t="str">
        <f>C37</f>
        <v xml:space="preserve">Conservando y restaurando la biodiversidad amazónica, liberando hasta el 40 por ciento de nuestros territorios en pro de la vida amazónica. </v>
      </c>
      <c r="J20" s="3">
        <f t="shared" si="1"/>
        <v>0</v>
      </c>
      <c r="K20" s="3">
        <f t="shared" si="1"/>
        <v>0</v>
      </c>
      <c r="L20" s="3">
        <f t="shared" si="1"/>
        <v>0</v>
      </c>
    </row>
    <row r="21" spans="1:12" ht="33" x14ac:dyDescent="0.25">
      <c r="A21" s="7" t="s">
        <v>7</v>
      </c>
      <c r="B21" s="18" t="s">
        <v>23</v>
      </c>
      <c r="C21" s="20"/>
      <c r="D21" s="23"/>
      <c r="E21" s="24"/>
      <c r="F21" s="24"/>
      <c r="G21" s="20" t="s">
        <v>55</v>
      </c>
      <c r="H21" s="6"/>
      <c r="I21" s="7" t="str">
        <f>C40</f>
        <v>Pactos por la vida</v>
      </c>
      <c r="J21" s="3">
        <f t="shared" si="1"/>
        <v>0</v>
      </c>
      <c r="K21" s="3">
        <f t="shared" si="1"/>
        <v>0</v>
      </c>
      <c r="L21" s="3">
        <f t="shared" si="1"/>
        <v>0</v>
      </c>
    </row>
    <row r="22" spans="1:12" ht="60" x14ac:dyDescent="0.25">
      <c r="A22" s="7" t="s">
        <v>7</v>
      </c>
      <c r="B22" s="18" t="s">
        <v>24</v>
      </c>
      <c r="C22" s="20" t="s">
        <v>49</v>
      </c>
      <c r="D22" s="21"/>
      <c r="E22" s="22"/>
      <c r="F22" s="22"/>
      <c r="G22" s="20" t="s">
        <v>56</v>
      </c>
      <c r="H22" s="6"/>
      <c r="I22" s="7" t="str">
        <f t="shared" ref="I22:I23" si="2">C41</f>
        <v>Promover y fortalecer la vida integral para el buen vivir intergeneracional. Nosotros conservamos a cambio de proyectos productivos sostenibles</v>
      </c>
      <c r="J22" s="3">
        <f t="shared" si="1"/>
        <v>0</v>
      </c>
      <c r="K22" s="3">
        <f t="shared" si="1"/>
        <v>0</v>
      </c>
      <c r="L22" s="3">
        <f t="shared" si="1"/>
        <v>0</v>
      </c>
    </row>
    <row r="23" spans="1:12" ht="45" x14ac:dyDescent="0.25">
      <c r="A23" s="7" t="s">
        <v>8</v>
      </c>
      <c r="B23" s="17" t="s">
        <v>23</v>
      </c>
      <c r="C23" s="20" t="s">
        <v>57</v>
      </c>
      <c r="D23" s="21"/>
      <c r="E23" s="22"/>
      <c r="F23" s="22"/>
      <c r="G23" s="20" t="s">
        <v>63</v>
      </c>
      <c r="H23" s="6"/>
      <c r="I23" s="7" t="str">
        <f t="shared" si="2"/>
        <v>Las personas del territorio que aporten sus conocimientos (comunidad indígena, campesinos)</v>
      </c>
      <c r="J23" s="3">
        <f t="shared" si="1"/>
        <v>0</v>
      </c>
      <c r="K23" s="3">
        <f t="shared" si="1"/>
        <v>0</v>
      </c>
      <c r="L23" s="3">
        <f t="shared" si="1"/>
        <v>0</v>
      </c>
    </row>
    <row r="24" spans="1:12" ht="60" x14ac:dyDescent="0.25">
      <c r="A24" s="7" t="s">
        <v>8</v>
      </c>
      <c r="B24" s="17" t="s">
        <v>23</v>
      </c>
      <c r="C24" s="20"/>
      <c r="D24" s="23"/>
      <c r="E24" s="24"/>
      <c r="F24" s="24"/>
      <c r="G24" s="20" t="s">
        <v>64</v>
      </c>
      <c r="H24" s="6"/>
      <c r="I24" s="7" t="str">
        <f>C45</f>
        <v>Establecimiento de un monitoreo comunitario respaldado jurídicamente por la corte constitucional para que haga seguimiento al plan de acción y el pacto.</v>
      </c>
    </row>
    <row r="25" spans="1:12" ht="25.5" x14ac:dyDescent="0.25">
      <c r="A25" s="7" t="s">
        <v>8</v>
      </c>
      <c r="B25" s="17" t="s">
        <v>23</v>
      </c>
      <c r="C25" s="20"/>
      <c r="D25" s="23"/>
      <c r="E25" s="24"/>
      <c r="F25" s="24"/>
      <c r="G25" s="20" t="s">
        <v>65</v>
      </c>
      <c r="H25" s="6"/>
    </row>
    <row r="26" spans="1:12" ht="25.5" x14ac:dyDescent="0.25">
      <c r="A26" s="7" t="s">
        <v>8</v>
      </c>
      <c r="B26" s="17" t="s">
        <v>23</v>
      </c>
      <c r="C26" s="20"/>
      <c r="D26" s="23"/>
      <c r="E26" s="24"/>
      <c r="F26" s="24"/>
      <c r="G26" s="20" t="s">
        <v>66</v>
      </c>
      <c r="H26" s="6"/>
    </row>
    <row r="27" spans="1:12" ht="82.5" x14ac:dyDescent="0.25">
      <c r="A27" s="7" t="s">
        <v>8</v>
      </c>
      <c r="B27" s="17" t="s">
        <v>22</v>
      </c>
      <c r="C27" s="20" t="s">
        <v>58</v>
      </c>
      <c r="D27" s="21"/>
      <c r="E27" s="22"/>
      <c r="F27" s="22"/>
      <c r="G27" s="20" t="s">
        <v>67</v>
      </c>
      <c r="H27" s="6"/>
    </row>
    <row r="28" spans="1:12" ht="25.5" x14ac:dyDescent="0.25">
      <c r="A28" s="7" t="s">
        <v>8</v>
      </c>
      <c r="B28" s="17" t="s">
        <v>22</v>
      </c>
      <c r="C28" s="20"/>
      <c r="D28" s="23"/>
      <c r="E28" s="24"/>
      <c r="F28" s="24"/>
      <c r="G28" s="20" t="s">
        <v>68</v>
      </c>
      <c r="H28" s="6"/>
    </row>
    <row r="29" spans="1:12" ht="25.5" x14ac:dyDescent="0.25">
      <c r="A29" s="7" t="s">
        <v>8</v>
      </c>
      <c r="B29" s="17" t="s">
        <v>22</v>
      </c>
      <c r="C29" s="20"/>
      <c r="D29" s="23"/>
      <c r="E29" s="25"/>
      <c r="F29" s="25"/>
      <c r="G29" s="20" t="s">
        <v>69</v>
      </c>
    </row>
    <row r="30" spans="1:12" ht="25.5" x14ac:dyDescent="0.25">
      <c r="A30" s="7" t="s">
        <v>8</v>
      </c>
      <c r="B30" s="17" t="s">
        <v>22</v>
      </c>
      <c r="C30" s="20"/>
      <c r="D30" s="23"/>
      <c r="E30" s="25"/>
      <c r="F30" s="25"/>
      <c r="G30" s="20" t="s">
        <v>70</v>
      </c>
    </row>
    <row r="31" spans="1:12" ht="25.5" x14ac:dyDescent="0.25">
      <c r="A31" s="7" t="s">
        <v>8</v>
      </c>
      <c r="B31" s="17" t="s">
        <v>22</v>
      </c>
      <c r="C31" s="20"/>
      <c r="D31" s="23"/>
      <c r="E31" s="25"/>
      <c r="F31" s="25"/>
      <c r="G31" s="20" t="s">
        <v>71</v>
      </c>
    </row>
    <row r="32" spans="1:12" ht="49.5" x14ac:dyDescent="0.25">
      <c r="A32" s="7" t="s">
        <v>8</v>
      </c>
      <c r="B32" s="19" t="s">
        <v>24</v>
      </c>
      <c r="C32" s="20" t="s">
        <v>59</v>
      </c>
      <c r="D32" s="21"/>
      <c r="E32" s="26"/>
      <c r="F32" s="26"/>
      <c r="G32" s="20" t="s">
        <v>72</v>
      </c>
    </row>
    <row r="33" spans="1:7" ht="33" x14ac:dyDescent="0.25">
      <c r="A33" s="7" t="s">
        <v>8</v>
      </c>
      <c r="B33" s="19" t="s">
        <v>24</v>
      </c>
      <c r="C33" s="20"/>
      <c r="D33" s="23"/>
      <c r="E33" s="25"/>
      <c r="F33" s="25"/>
      <c r="G33" s="20" t="s">
        <v>73</v>
      </c>
    </row>
    <row r="34" spans="1:7" ht="33" x14ac:dyDescent="0.25">
      <c r="A34" s="7" t="s">
        <v>8</v>
      </c>
      <c r="B34" s="17" t="s">
        <v>23</v>
      </c>
      <c r="C34" s="20" t="s">
        <v>60</v>
      </c>
      <c r="D34" s="21"/>
      <c r="E34" s="26"/>
      <c r="F34" s="26"/>
      <c r="G34" s="20" t="s">
        <v>74</v>
      </c>
    </row>
    <row r="35" spans="1:7" ht="66" x14ac:dyDescent="0.25">
      <c r="A35" s="7" t="s">
        <v>8</v>
      </c>
      <c r="B35" s="17" t="s">
        <v>22</v>
      </c>
      <c r="C35" s="20" t="s">
        <v>61</v>
      </c>
      <c r="D35" s="21"/>
      <c r="E35" s="26"/>
      <c r="F35" s="26"/>
      <c r="G35" s="20" t="s">
        <v>75</v>
      </c>
    </row>
    <row r="36" spans="1:7" ht="33" x14ac:dyDescent="0.25">
      <c r="A36" s="7" t="s">
        <v>8</v>
      </c>
      <c r="B36" s="19" t="s">
        <v>24</v>
      </c>
      <c r="C36" s="20" t="s">
        <v>62</v>
      </c>
      <c r="D36" s="21"/>
      <c r="E36" s="26"/>
      <c r="F36" s="26"/>
      <c r="G36" s="20" t="s">
        <v>76</v>
      </c>
    </row>
    <row r="37" spans="1:7" ht="49.5" x14ac:dyDescent="0.25">
      <c r="A37" s="7" t="s">
        <v>9</v>
      </c>
      <c r="B37" s="17" t="s">
        <v>22</v>
      </c>
      <c r="C37" s="20" t="s">
        <v>77</v>
      </c>
      <c r="D37" s="21"/>
      <c r="E37" s="26"/>
      <c r="F37" s="26"/>
      <c r="G37" s="20" t="s">
        <v>82</v>
      </c>
    </row>
    <row r="38" spans="1:7" ht="49.5" x14ac:dyDescent="0.25">
      <c r="A38" s="7" t="s">
        <v>9</v>
      </c>
      <c r="B38" s="17" t="s">
        <v>22</v>
      </c>
      <c r="C38" s="20"/>
      <c r="D38" s="23"/>
      <c r="E38" s="25"/>
      <c r="F38" s="25"/>
      <c r="G38" s="20" t="s">
        <v>83</v>
      </c>
    </row>
    <row r="39" spans="1:7" ht="25.5" x14ac:dyDescent="0.25">
      <c r="A39" s="7" t="s">
        <v>9</v>
      </c>
      <c r="B39" s="17" t="s">
        <v>22</v>
      </c>
      <c r="C39" s="20"/>
      <c r="D39" s="23"/>
      <c r="E39" s="25"/>
      <c r="F39" s="25"/>
      <c r="G39" s="20" t="s">
        <v>84</v>
      </c>
    </row>
    <row r="40" spans="1:7" ht="49.5" x14ac:dyDescent="0.25">
      <c r="A40" s="7" t="s">
        <v>9</v>
      </c>
      <c r="B40" s="19" t="s">
        <v>24</v>
      </c>
      <c r="C40" s="20" t="s">
        <v>78</v>
      </c>
      <c r="D40" s="21"/>
      <c r="E40" s="26"/>
      <c r="F40" s="26"/>
      <c r="G40" s="20" t="s">
        <v>85</v>
      </c>
    </row>
    <row r="41" spans="1:7" ht="49.5" x14ac:dyDescent="0.25">
      <c r="A41" s="7" t="s">
        <v>9</v>
      </c>
      <c r="B41" s="17" t="s">
        <v>22</v>
      </c>
      <c r="C41" s="20" t="s">
        <v>79</v>
      </c>
      <c r="D41" s="21"/>
      <c r="E41" s="26"/>
      <c r="F41" s="26"/>
      <c r="G41" s="20" t="s">
        <v>86</v>
      </c>
    </row>
    <row r="42" spans="1:7" ht="49.5" x14ac:dyDescent="0.25">
      <c r="A42" s="7" t="s">
        <v>9</v>
      </c>
      <c r="B42" s="17" t="s">
        <v>23</v>
      </c>
      <c r="C42" s="20" t="s">
        <v>80</v>
      </c>
      <c r="D42" s="21"/>
      <c r="E42" s="26"/>
      <c r="F42" s="26"/>
      <c r="G42" s="20" t="s">
        <v>87</v>
      </c>
    </row>
    <row r="43" spans="1:7" ht="33" x14ac:dyDescent="0.25">
      <c r="A43" s="7" t="s">
        <v>9</v>
      </c>
      <c r="B43" s="17" t="s">
        <v>23</v>
      </c>
      <c r="C43" s="20"/>
      <c r="D43" s="23"/>
      <c r="E43" s="25"/>
      <c r="F43" s="25"/>
      <c r="G43" s="20" t="s">
        <v>88</v>
      </c>
    </row>
    <row r="44" spans="1:7" ht="33" x14ac:dyDescent="0.25">
      <c r="A44" s="7" t="s">
        <v>9</v>
      </c>
      <c r="B44" s="17" t="s">
        <v>23</v>
      </c>
      <c r="C44" s="20"/>
      <c r="D44" s="23"/>
      <c r="E44" s="25"/>
      <c r="F44" s="25"/>
      <c r="G44" s="20" t="s">
        <v>89</v>
      </c>
    </row>
    <row r="45" spans="1:7" ht="66" x14ac:dyDescent="0.25">
      <c r="A45" s="7" t="s">
        <v>9</v>
      </c>
      <c r="B45" s="19" t="s">
        <v>24</v>
      </c>
      <c r="C45" s="20" t="s">
        <v>81</v>
      </c>
      <c r="D45" s="21"/>
      <c r="E45" s="26"/>
      <c r="F45" s="26"/>
      <c r="G45" s="20" t="s">
        <v>90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D0A04-4129-4196-95A6-D7D486114A30}">
  <dimension ref="A1:N45"/>
  <sheetViews>
    <sheetView zoomScale="70" zoomScaleNormal="70" workbookViewId="0">
      <selection sqref="A1:XFD1048576"/>
    </sheetView>
  </sheetViews>
  <sheetFormatPr baseColWidth="10" defaultRowHeight="15" x14ac:dyDescent="0.25"/>
  <cols>
    <col min="1" max="1" width="17.7109375" style="3" customWidth="1"/>
    <col min="2" max="2" width="16.42578125" style="3" customWidth="1"/>
    <col min="3" max="3" width="44.28515625" style="3" customWidth="1"/>
    <col min="4" max="6" width="13" style="3" bestFit="1" customWidth="1"/>
    <col min="7" max="7" width="51.85546875" style="3" customWidth="1"/>
    <col min="8" max="8" width="9.28515625" style="3" bestFit="1" customWidth="1"/>
    <col min="9" max="9" width="42.7109375" style="8" customWidth="1"/>
    <col min="10" max="12" width="12.85546875" style="3" bestFit="1" customWidth="1"/>
    <col min="13" max="16384" width="11.42578125" style="3"/>
  </cols>
  <sheetData>
    <row r="1" spans="1:14" ht="49.5" x14ac:dyDescent="0.25">
      <c r="A1" s="2" t="s">
        <v>10</v>
      </c>
      <c r="B1" s="4" t="s">
        <v>0</v>
      </c>
      <c r="C1" s="5" t="s">
        <v>1</v>
      </c>
      <c r="D1" s="1" t="s">
        <v>16</v>
      </c>
      <c r="E1" s="1" t="s">
        <v>17</v>
      </c>
      <c r="F1" s="1" t="s">
        <v>18</v>
      </c>
      <c r="G1" s="5" t="s">
        <v>2</v>
      </c>
      <c r="H1" s="1" t="s">
        <v>13</v>
      </c>
      <c r="I1" s="9" t="s">
        <v>11</v>
      </c>
      <c r="J1" s="10" t="s">
        <v>12</v>
      </c>
      <c r="K1" s="10" t="s">
        <v>12</v>
      </c>
      <c r="L1" s="10" t="s">
        <v>12</v>
      </c>
      <c r="M1" s="10"/>
      <c r="N1" s="1"/>
    </row>
    <row r="2" spans="1:14" ht="33" x14ac:dyDescent="0.25">
      <c r="A2" s="2" t="s">
        <v>6</v>
      </c>
      <c r="B2" s="16" t="s">
        <v>22</v>
      </c>
      <c r="C2" s="20" t="s">
        <v>25</v>
      </c>
      <c r="D2" s="21"/>
      <c r="E2" s="22"/>
      <c r="F2" s="22"/>
      <c r="G2" s="20" t="s">
        <v>30</v>
      </c>
      <c r="H2" s="6"/>
      <c r="I2" s="7" t="str">
        <f>C2</f>
        <v>Garantizar el derecho a la vida y al buen vivir</v>
      </c>
      <c r="J2" s="7">
        <f t="shared" ref="J2:L17" si="0">D2</f>
        <v>0</v>
      </c>
      <c r="K2" s="7">
        <f t="shared" si="0"/>
        <v>0</v>
      </c>
      <c r="L2" s="7">
        <f t="shared" si="0"/>
        <v>0</v>
      </c>
    </row>
    <row r="3" spans="1:14" ht="49.5" x14ac:dyDescent="0.25">
      <c r="A3" s="2" t="s">
        <v>6</v>
      </c>
      <c r="B3" s="16" t="s">
        <v>22</v>
      </c>
      <c r="C3" s="20"/>
      <c r="D3" s="23"/>
      <c r="E3" s="24"/>
      <c r="F3" s="24"/>
      <c r="G3" s="20" t="s">
        <v>31</v>
      </c>
      <c r="H3" s="6"/>
      <c r="I3" s="7" t="str">
        <f>C6</f>
        <v>Mejorar nuestros sistemas de producción de una manera amigable con el medio ambiente.</v>
      </c>
      <c r="J3" s="7">
        <f t="shared" si="0"/>
        <v>0</v>
      </c>
      <c r="K3" s="7">
        <f t="shared" si="0"/>
        <v>0</v>
      </c>
      <c r="L3" s="7">
        <f t="shared" si="0"/>
        <v>0</v>
      </c>
    </row>
    <row r="4" spans="1:14" ht="45" x14ac:dyDescent="0.25">
      <c r="A4" s="2" t="s">
        <v>6</v>
      </c>
      <c r="B4" s="16" t="s">
        <v>23</v>
      </c>
      <c r="C4" s="27"/>
      <c r="D4" s="23"/>
      <c r="E4" s="24"/>
      <c r="F4" s="24"/>
      <c r="G4" s="20" t="s">
        <v>32</v>
      </c>
      <c r="H4" s="6"/>
      <c r="I4" s="7" t="str">
        <f>C9</f>
        <v>Que se establezca en la amazonia un modelo productivo y ecológico sostenible y diversificado</v>
      </c>
      <c r="J4" s="7">
        <f t="shared" si="0"/>
        <v>0</v>
      </c>
      <c r="K4" s="7">
        <f t="shared" si="0"/>
        <v>0</v>
      </c>
      <c r="L4" s="7">
        <f t="shared" si="0"/>
        <v>0</v>
      </c>
    </row>
    <row r="5" spans="1:14" ht="30" x14ac:dyDescent="0.25">
      <c r="A5" s="2" t="s">
        <v>6</v>
      </c>
      <c r="B5" s="16" t="s">
        <v>23</v>
      </c>
      <c r="C5" s="27"/>
      <c r="D5" s="23"/>
      <c r="E5" s="24"/>
      <c r="F5" s="24"/>
      <c r="G5" s="20" t="s">
        <v>33</v>
      </c>
      <c r="H5" s="6"/>
      <c r="I5" s="7" t="str">
        <f>C12</f>
        <v>Rescatar la identidad cultural constituida en el amazonia y conservarla</v>
      </c>
      <c r="J5" s="7">
        <f t="shared" si="0"/>
        <v>0</v>
      </c>
      <c r="K5" s="7">
        <f t="shared" si="0"/>
        <v>0</v>
      </c>
      <c r="L5" s="7">
        <f t="shared" si="0"/>
        <v>0</v>
      </c>
    </row>
    <row r="6" spans="1:14" ht="33" x14ac:dyDescent="0.25">
      <c r="A6" s="2" t="s">
        <v>6</v>
      </c>
      <c r="B6" s="16" t="s">
        <v>24</v>
      </c>
      <c r="C6" s="20" t="s">
        <v>26</v>
      </c>
      <c r="D6" s="21"/>
      <c r="E6" s="22"/>
      <c r="F6" s="22"/>
      <c r="G6" s="20" t="s">
        <v>34</v>
      </c>
      <c r="H6" s="6"/>
      <c r="I6" s="7" t="str">
        <f>C14</f>
        <v xml:space="preserve">Compromiso para restaurar y conservar los recursos naturales mediante el uso sostenible </v>
      </c>
      <c r="J6" s="7">
        <f t="shared" si="0"/>
        <v>0</v>
      </c>
      <c r="K6" s="7">
        <f t="shared" si="0"/>
        <v>0</v>
      </c>
      <c r="L6" s="7">
        <f t="shared" si="0"/>
        <v>0</v>
      </c>
    </row>
    <row r="7" spans="1:14" ht="150" x14ac:dyDescent="0.25">
      <c r="A7" s="2" t="s">
        <v>6</v>
      </c>
      <c r="B7" s="16" t="s">
        <v>24</v>
      </c>
      <c r="C7" s="20"/>
      <c r="D7" s="23"/>
      <c r="E7" s="24"/>
      <c r="F7" s="24"/>
      <c r="G7" s="20" t="s">
        <v>35</v>
      </c>
      <c r="H7" s="6"/>
      <c r="I7" s="7" t="str">
        <f>C16</f>
        <v>60.000 ha/año, en proceso de restauración durante 20 años, en la región (compromiso del gobierno). En las fincas el 30% en agroforestales y conservación. Liberar áreas de la finca en pastos limpios para agroforestales y maderables. Aislar fuentes hídricas de la finca (nacimientos, rondas y lagunas) control del fuego en todas las actividades agrícolas y pecuarias de la finca (compromiso de las comunidades)</v>
      </c>
      <c r="J7" s="7">
        <f t="shared" si="0"/>
        <v>0</v>
      </c>
      <c r="K7" s="7">
        <f t="shared" si="0"/>
        <v>0</v>
      </c>
      <c r="L7" s="7">
        <f t="shared" si="0"/>
        <v>0</v>
      </c>
    </row>
    <row r="8" spans="1:14" ht="60" x14ac:dyDescent="0.25">
      <c r="A8" s="2" t="s">
        <v>6</v>
      </c>
      <c r="B8" s="16" t="s">
        <v>24</v>
      </c>
      <c r="C8" s="20"/>
      <c r="D8" s="23"/>
      <c r="E8" s="24"/>
      <c r="F8" s="24"/>
      <c r="G8" s="20" t="s">
        <v>36</v>
      </c>
      <c r="H8" s="6"/>
      <c r="I8" s="7" t="str">
        <f>C17</f>
        <v xml:space="preserve">Educación, concientización, formación. Hábitos saludables y buen ejemplo, conocimiento del territorio (familias y veredas). </v>
      </c>
      <c r="J8" s="7">
        <f t="shared" si="0"/>
        <v>0</v>
      </c>
      <c r="K8" s="7">
        <f t="shared" si="0"/>
        <v>0</v>
      </c>
      <c r="L8" s="7">
        <f t="shared" si="0"/>
        <v>0</v>
      </c>
    </row>
    <row r="9" spans="1:14" ht="90" x14ac:dyDescent="0.25">
      <c r="A9" s="2" t="s">
        <v>6</v>
      </c>
      <c r="B9" s="16" t="s">
        <v>22</v>
      </c>
      <c r="C9" s="20" t="s">
        <v>27</v>
      </c>
      <c r="D9" s="21"/>
      <c r="E9" s="22"/>
      <c r="F9" s="22"/>
      <c r="G9" s="20" t="s">
        <v>37</v>
      </c>
      <c r="H9" s="6"/>
      <c r="I9" s="7" t="str">
        <f>C18</f>
        <v>Incentivos económicos por restauración ecológica; garantizar base económica y productiva. Buenas prácticas productivas. Reinvertir en la finca (mano de obra, materiales, abonos, viveros, bebederos, bancos de leguminosas, cercas vivas, etc)</v>
      </c>
      <c r="J9" s="7">
        <f t="shared" si="0"/>
        <v>0</v>
      </c>
      <c r="K9" s="7">
        <f t="shared" si="0"/>
        <v>0</v>
      </c>
      <c r="L9" s="7">
        <f t="shared" si="0"/>
        <v>0</v>
      </c>
    </row>
    <row r="10" spans="1:14" ht="60" x14ac:dyDescent="0.25">
      <c r="A10" s="2" t="s">
        <v>6</v>
      </c>
      <c r="B10" s="16" t="s">
        <v>22</v>
      </c>
      <c r="C10" s="20"/>
      <c r="D10" s="23"/>
      <c r="E10" s="24"/>
      <c r="F10" s="24"/>
      <c r="G10" s="20" t="s">
        <v>38</v>
      </c>
      <c r="H10" s="6"/>
      <c r="I10" s="7" t="str">
        <f>C19</f>
        <v xml:space="preserve">Que la finca deje el 30 por ciento en conservación, haga un uso rotacional de los cañeros, no amplie los potreros y procurar no quemar, y cuidar las fuentes hídricas  </v>
      </c>
      <c r="J10" s="7">
        <f t="shared" si="0"/>
        <v>0</v>
      </c>
      <c r="K10" s="7">
        <f t="shared" si="0"/>
        <v>0</v>
      </c>
      <c r="L10" s="7">
        <f t="shared" si="0"/>
        <v>0</v>
      </c>
    </row>
    <row r="11" spans="1:14" ht="30" x14ac:dyDescent="0.25">
      <c r="A11" s="2" t="s">
        <v>6</v>
      </c>
      <c r="B11" s="16" t="s">
        <v>22</v>
      </c>
      <c r="C11" s="20"/>
      <c r="D11" s="23"/>
      <c r="E11" s="24"/>
      <c r="F11" s="24"/>
      <c r="G11" s="20" t="s">
        <v>39</v>
      </c>
      <c r="H11" s="6"/>
      <c r="I11" s="7" t="str">
        <f>C20</f>
        <v>Tomar conciencia, conocer la sentencia 4360 de 2018</v>
      </c>
      <c r="J11" s="7">
        <f t="shared" si="0"/>
        <v>0</v>
      </c>
      <c r="K11" s="7">
        <f t="shared" si="0"/>
        <v>0</v>
      </c>
      <c r="L11" s="7">
        <f t="shared" si="0"/>
        <v>0</v>
      </c>
    </row>
    <row r="12" spans="1:14" ht="33" x14ac:dyDescent="0.25">
      <c r="A12" s="2" t="s">
        <v>6</v>
      </c>
      <c r="B12" s="17" t="s">
        <v>23</v>
      </c>
      <c r="C12" s="20" t="s">
        <v>28</v>
      </c>
      <c r="D12" s="21"/>
      <c r="E12" s="22"/>
      <c r="F12" s="22"/>
      <c r="G12" s="20" t="s">
        <v>40</v>
      </c>
      <c r="H12" s="6"/>
      <c r="I12" s="7" t="str">
        <f>C22</f>
        <v>Legitimar la STC 4360 de 2018</v>
      </c>
      <c r="J12" s="7">
        <f t="shared" si="0"/>
        <v>0</v>
      </c>
      <c r="K12" s="7">
        <f t="shared" si="0"/>
        <v>0</v>
      </c>
      <c r="L12" s="7">
        <f t="shared" si="0"/>
        <v>0</v>
      </c>
    </row>
    <row r="13" spans="1:14" ht="30" x14ac:dyDescent="0.25">
      <c r="A13" s="2" t="s">
        <v>6</v>
      </c>
      <c r="B13" s="17" t="s">
        <v>23</v>
      </c>
      <c r="C13" s="20"/>
      <c r="D13" s="23"/>
      <c r="E13" s="24"/>
      <c r="F13" s="24"/>
      <c r="G13" s="20" t="s">
        <v>41</v>
      </c>
      <c r="H13" s="6"/>
      <c r="I13" s="7" t="str">
        <f>C20</f>
        <v>Tomar conciencia, conocer la sentencia 4360 de 2018</v>
      </c>
      <c r="J13" s="7">
        <f t="shared" si="0"/>
        <v>0</v>
      </c>
      <c r="K13" s="7">
        <f t="shared" si="0"/>
        <v>0</v>
      </c>
      <c r="L13" s="7">
        <f t="shared" si="0"/>
        <v>0</v>
      </c>
    </row>
    <row r="14" spans="1:14" ht="33" x14ac:dyDescent="0.25">
      <c r="A14" s="2" t="s">
        <v>6</v>
      </c>
      <c r="B14" s="17" t="s">
        <v>24</v>
      </c>
      <c r="C14" s="20" t="s">
        <v>29</v>
      </c>
      <c r="D14" s="21"/>
      <c r="E14" s="22"/>
      <c r="F14" s="22"/>
      <c r="G14" s="20" t="s">
        <v>42</v>
      </c>
      <c r="H14" s="6"/>
      <c r="I14" s="7" t="str">
        <f>C23</f>
        <v>Proteger y salvaguardar el paisaje construido por nosotros mismos.</v>
      </c>
      <c r="J14" s="7">
        <f t="shared" si="0"/>
        <v>0</v>
      </c>
      <c r="K14" s="7">
        <f t="shared" si="0"/>
        <v>0</v>
      </c>
      <c r="L14" s="7">
        <f t="shared" si="0"/>
        <v>0</v>
      </c>
    </row>
    <row r="15" spans="1:14" ht="37.5" customHeight="1" x14ac:dyDescent="0.25">
      <c r="A15" s="2" t="s">
        <v>6</v>
      </c>
      <c r="B15" s="17" t="s">
        <v>24</v>
      </c>
      <c r="C15" s="20"/>
      <c r="D15" s="23"/>
      <c r="E15" s="24"/>
      <c r="F15" s="24"/>
      <c r="G15" s="20" t="s">
        <v>43</v>
      </c>
      <c r="H15" s="6"/>
      <c r="I15" s="7" t="str">
        <f>C27</f>
        <v>Lograr que todas las comunidades participen de los procesos, y que salvaguarden los tesoros que cada municipio tiene en su territorio; los centros de memoria, las emisoras comunitarias, plazas de ferias, etc</v>
      </c>
      <c r="J15" s="7">
        <f t="shared" si="0"/>
        <v>0</v>
      </c>
      <c r="K15" s="7">
        <f t="shared" si="0"/>
        <v>0</v>
      </c>
      <c r="L15" s="7">
        <f t="shared" si="0"/>
        <v>0</v>
      </c>
    </row>
    <row r="16" spans="1:14" ht="132" x14ac:dyDescent="0.25">
      <c r="A16" s="7" t="s">
        <v>7</v>
      </c>
      <c r="B16" s="18" t="s">
        <v>22</v>
      </c>
      <c r="C16" s="20" t="s">
        <v>44</v>
      </c>
      <c r="D16" s="21"/>
      <c r="E16" s="22"/>
      <c r="F16" s="22"/>
      <c r="G16" s="20" t="s">
        <v>50</v>
      </c>
      <c r="H16" s="6"/>
      <c r="I16" s="7" t="str">
        <f>C32</f>
        <v xml:space="preserve">Impedir que personas extrañas lleguen a intervenir en el territorio, a hacer uso inadecuado de nuestro paisaje construido. </v>
      </c>
      <c r="J16" s="7">
        <f t="shared" si="0"/>
        <v>0</v>
      </c>
      <c r="K16" s="7">
        <f t="shared" si="0"/>
        <v>0</v>
      </c>
      <c r="L16" s="7">
        <f t="shared" si="0"/>
        <v>0</v>
      </c>
    </row>
    <row r="17" spans="1:12" ht="49.5" x14ac:dyDescent="0.25">
      <c r="A17" s="7" t="s">
        <v>7</v>
      </c>
      <c r="B17" s="18" t="s">
        <v>23</v>
      </c>
      <c r="C17" s="20" t="s">
        <v>45</v>
      </c>
      <c r="D17" s="21"/>
      <c r="E17" s="22"/>
      <c r="F17" s="22"/>
      <c r="G17" s="20" t="s">
        <v>51</v>
      </c>
      <c r="H17" s="6"/>
      <c r="I17" s="7" t="str">
        <f>C34</f>
        <v>Conocer nuestro territorio multiétnico y pluricultural.</v>
      </c>
      <c r="J17" s="7">
        <f t="shared" si="0"/>
        <v>0</v>
      </c>
      <c r="K17" s="7">
        <f t="shared" si="0"/>
        <v>0</v>
      </c>
      <c r="L17" s="7">
        <f t="shared" si="0"/>
        <v>0</v>
      </c>
    </row>
    <row r="18" spans="1:12" ht="82.5" x14ac:dyDescent="0.25">
      <c r="A18" s="7" t="s">
        <v>7</v>
      </c>
      <c r="B18" s="18" t="s">
        <v>24</v>
      </c>
      <c r="C18" s="20" t="s">
        <v>46</v>
      </c>
      <c r="D18" s="21"/>
      <c r="E18" s="22"/>
      <c r="F18" s="22"/>
      <c r="G18" s="20" t="s">
        <v>52</v>
      </c>
      <c r="H18" s="6"/>
      <c r="I18" s="7" t="str">
        <f>C35</f>
        <v>Lograr que la gente se reaccione con su comunidad y participe de las diferentes actividades. Hacer uso adecuado de mi paisaje construido (escuelas, acueductos, plazas, parques)</v>
      </c>
      <c r="J18" s="7">
        <f t="shared" ref="J18:L23" si="1">D18</f>
        <v>0</v>
      </c>
      <c r="K18" s="7">
        <f t="shared" si="1"/>
        <v>0</v>
      </c>
      <c r="L18" s="7">
        <f t="shared" si="1"/>
        <v>0</v>
      </c>
    </row>
    <row r="19" spans="1:12" ht="66" x14ac:dyDescent="0.25">
      <c r="A19" s="7" t="s">
        <v>7</v>
      </c>
      <c r="B19" s="18" t="s">
        <v>22</v>
      </c>
      <c r="C19" s="20" t="s">
        <v>47</v>
      </c>
      <c r="D19" s="21"/>
      <c r="E19" s="22"/>
      <c r="F19" s="22"/>
      <c r="G19" s="20" t="s">
        <v>53</v>
      </c>
      <c r="H19" s="6"/>
      <c r="I19" s="7" t="str">
        <f>C36</f>
        <v>Proteger y conservar nuestro territorio, nuestros espacios sociales y culturales.</v>
      </c>
      <c r="J19" s="7">
        <f t="shared" si="1"/>
        <v>0</v>
      </c>
      <c r="K19" s="7">
        <f t="shared" si="1"/>
        <v>0</v>
      </c>
      <c r="L19" s="7">
        <f t="shared" si="1"/>
        <v>0</v>
      </c>
    </row>
    <row r="20" spans="1:12" ht="60" x14ac:dyDescent="0.25">
      <c r="A20" s="7" t="s">
        <v>7</v>
      </c>
      <c r="B20" s="18" t="s">
        <v>23</v>
      </c>
      <c r="C20" s="20" t="s">
        <v>48</v>
      </c>
      <c r="D20" s="21"/>
      <c r="E20" s="22"/>
      <c r="F20" s="22"/>
      <c r="G20" s="20" t="s">
        <v>54</v>
      </c>
      <c r="H20" s="6"/>
      <c r="I20" s="7" t="str">
        <f>C37</f>
        <v xml:space="preserve">Conservando y restaurando la biodiversidad amazónica, liberando hasta el 40 por ciento de nuestros territorios en pro de la vida amazónica. </v>
      </c>
      <c r="J20" s="3">
        <f t="shared" si="1"/>
        <v>0</v>
      </c>
      <c r="K20" s="3">
        <f t="shared" si="1"/>
        <v>0</v>
      </c>
      <c r="L20" s="3">
        <f t="shared" si="1"/>
        <v>0</v>
      </c>
    </row>
    <row r="21" spans="1:12" ht="33" x14ac:dyDescent="0.25">
      <c r="A21" s="7" t="s">
        <v>7</v>
      </c>
      <c r="B21" s="18" t="s">
        <v>23</v>
      </c>
      <c r="C21" s="20"/>
      <c r="D21" s="23"/>
      <c r="E21" s="24"/>
      <c r="F21" s="24"/>
      <c r="G21" s="20" t="s">
        <v>55</v>
      </c>
      <c r="H21" s="6"/>
      <c r="I21" s="7" t="str">
        <f>C40</f>
        <v>Pactos por la vida</v>
      </c>
      <c r="J21" s="3">
        <f t="shared" si="1"/>
        <v>0</v>
      </c>
      <c r="K21" s="3">
        <f t="shared" si="1"/>
        <v>0</v>
      </c>
      <c r="L21" s="3">
        <f t="shared" si="1"/>
        <v>0</v>
      </c>
    </row>
    <row r="22" spans="1:12" ht="60" x14ac:dyDescent="0.25">
      <c r="A22" s="7" t="s">
        <v>7</v>
      </c>
      <c r="B22" s="18" t="s">
        <v>24</v>
      </c>
      <c r="C22" s="20" t="s">
        <v>49</v>
      </c>
      <c r="D22" s="21"/>
      <c r="E22" s="22"/>
      <c r="F22" s="22"/>
      <c r="G22" s="20" t="s">
        <v>56</v>
      </c>
      <c r="H22" s="6"/>
      <c r="I22" s="7" t="str">
        <f t="shared" ref="I22:I23" si="2">C41</f>
        <v>Promover y fortalecer la vida integral para el buen vivir intergeneracional. Nosotros conservamos a cambio de proyectos productivos sostenibles</v>
      </c>
      <c r="J22" s="3">
        <f t="shared" si="1"/>
        <v>0</v>
      </c>
      <c r="K22" s="3">
        <f t="shared" si="1"/>
        <v>0</v>
      </c>
      <c r="L22" s="3">
        <f t="shared" si="1"/>
        <v>0</v>
      </c>
    </row>
    <row r="23" spans="1:12" ht="45" x14ac:dyDescent="0.25">
      <c r="A23" s="7" t="s">
        <v>8</v>
      </c>
      <c r="B23" s="17" t="s">
        <v>23</v>
      </c>
      <c r="C23" s="20" t="s">
        <v>57</v>
      </c>
      <c r="D23" s="21"/>
      <c r="E23" s="22"/>
      <c r="F23" s="22"/>
      <c r="G23" s="20" t="s">
        <v>63</v>
      </c>
      <c r="H23" s="6"/>
      <c r="I23" s="7" t="str">
        <f t="shared" si="2"/>
        <v>Las personas del territorio que aporten sus conocimientos (comunidad indígena, campesinos)</v>
      </c>
      <c r="J23" s="3">
        <f t="shared" si="1"/>
        <v>0</v>
      </c>
      <c r="K23" s="3">
        <f t="shared" si="1"/>
        <v>0</v>
      </c>
      <c r="L23" s="3">
        <f t="shared" si="1"/>
        <v>0</v>
      </c>
    </row>
    <row r="24" spans="1:12" ht="60" x14ac:dyDescent="0.25">
      <c r="A24" s="7" t="s">
        <v>8</v>
      </c>
      <c r="B24" s="17" t="s">
        <v>23</v>
      </c>
      <c r="C24" s="20"/>
      <c r="D24" s="23"/>
      <c r="E24" s="24"/>
      <c r="F24" s="24"/>
      <c r="G24" s="20" t="s">
        <v>64</v>
      </c>
      <c r="H24" s="6"/>
      <c r="I24" s="7" t="str">
        <f>C45</f>
        <v>Establecimiento de un monitoreo comunitario respaldado jurídicamente por la corte constitucional para que haga seguimiento al plan de acción y el pacto.</v>
      </c>
    </row>
    <row r="25" spans="1:12" ht="25.5" x14ac:dyDescent="0.25">
      <c r="A25" s="7" t="s">
        <v>8</v>
      </c>
      <c r="B25" s="17" t="s">
        <v>23</v>
      </c>
      <c r="C25" s="20"/>
      <c r="D25" s="23"/>
      <c r="E25" s="24"/>
      <c r="F25" s="24"/>
      <c r="G25" s="20" t="s">
        <v>65</v>
      </c>
      <c r="H25" s="6"/>
    </row>
    <row r="26" spans="1:12" ht="25.5" x14ac:dyDescent="0.25">
      <c r="A26" s="7" t="s">
        <v>8</v>
      </c>
      <c r="B26" s="17" t="s">
        <v>23</v>
      </c>
      <c r="C26" s="20"/>
      <c r="D26" s="23"/>
      <c r="E26" s="24"/>
      <c r="F26" s="24"/>
      <c r="G26" s="20" t="s">
        <v>66</v>
      </c>
      <c r="H26" s="6"/>
    </row>
    <row r="27" spans="1:12" ht="82.5" x14ac:dyDescent="0.25">
      <c r="A27" s="7" t="s">
        <v>8</v>
      </c>
      <c r="B27" s="17" t="s">
        <v>22</v>
      </c>
      <c r="C27" s="20" t="s">
        <v>58</v>
      </c>
      <c r="D27" s="21"/>
      <c r="E27" s="22"/>
      <c r="F27" s="22"/>
      <c r="G27" s="20" t="s">
        <v>67</v>
      </c>
      <c r="H27" s="6"/>
    </row>
    <row r="28" spans="1:12" ht="25.5" x14ac:dyDescent="0.25">
      <c r="A28" s="7" t="s">
        <v>8</v>
      </c>
      <c r="B28" s="17" t="s">
        <v>22</v>
      </c>
      <c r="C28" s="20"/>
      <c r="D28" s="23"/>
      <c r="E28" s="24"/>
      <c r="F28" s="24"/>
      <c r="G28" s="20" t="s">
        <v>68</v>
      </c>
      <c r="H28" s="6"/>
    </row>
    <row r="29" spans="1:12" ht="25.5" x14ac:dyDescent="0.25">
      <c r="A29" s="7" t="s">
        <v>8</v>
      </c>
      <c r="B29" s="17" t="s">
        <v>22</v>
      </c>
      <c r="C29" s="20"/>
      <c r="D29" s="23"/>
      <c r="E29" s="25"/>
      <c r="F29" s="25"/>
      <c r="G29" s="20" t="s">
        <v>69</v>
      </c>
    </row>
    <row r="30" spans="1:12" ht="25.5" x14ac:dyDescent="0.25">
      <c r="A30" s="7" t="s">
        <v>8</v>
      </c>
      <c r="B30" s="17" t="s">
        <v>22</v>
      </c>
      <c r="C30" s="20"/>
      <c r="D30" s="23"/>
      <c r="E30" s="25"/>
      <c r="F30" s="25"/>
      <c r="G30" s="20" t="s">
        <v>70</v>
      </c>
    </row>
    <row r="31" spans="1:12" ht="25.5" x14ac:dyDescent="0.25">
      <c r="A31" s="7" t="s">
        <v>8</v>
      </c>
      <c r="B31" s="17" t="s">
        <v>22</v>
      </c>
      <c r="C31" s="20"/>
      <c r="D31" s="23"/>
      <c r="E31" s="25"/>
      <c r="F31" s="25"/>
      <c r="G31" s="20" t="s">
        <v>71</v>
      </c>
    </row>
    <row r="32" spans="1:12" ht="49.5" x14ac:dyDescent="0.25">
      <c r="A32" s="7" t="s">
        <v>8</v>
      </c>
      <c r="B32" s="19" t="s">
        <v>24</v>
      </c>
      <c r="C32" s="20" t="s">
        <v>59</v>
      </c>
      <c r="D32" s="21"/>
      <c r="E32" s="26"/>
      <c r="F32" s="26"/>
      <c r="G32" s="20" t="s">
        <v>72</v>
      </c>
    </row>
    <row r="33" spans="1:7" ht="33" x14ac:dyDescent="0.25">
      <c r="A33" s="7" t="s">
        <v>8</v>
      </c>
      <c r="B33" s="19" t="s">
        <v>24</v>
      </c>
      <c r="C33" s="20"/>
      <c r="D33" s="23"/>
      <c r="E33" s="25"/>
      <c r="F33" s="25"/>
      <c r="G33" s="20" t="s">
        <v>73</v>
      </c>
    </row>
    <row r="34" spans="1:7" ht="33" x14ac:dyDescent="0.25">
      <c r="A34" s="7" t="s">
        <v>8</v>
      </c>
      <c r="B34" s="17" t="s">
        <v>23</v>
      </c>
      <c r="C34" s="20" t="s">
        <v>60</v>
      </c>
      <c r="D34" s="21"/>
      <c r="E34" s="26"/>
      <c r="F34" s="26"/>
      <c r="G34" s="20" t="s">
        <v>74</v>
      </c>
    </row>
    <row r="35" spans="1:7" ht="66" x14ac:dyDescent="0.25">
      <c r="A35" s="7" t="s">
        <v>8</v>
      </c>
      <c r="B35" s="17" t="s">
        <v>22</v>
      </c>
      <c r="C35" s="20" t="s">
        <v>61</v>
      </c>
      <c r="D35" s="21"/>
      <c r="E35" s="26"/>
      <c r="F35" s="26"/>
      <c r="G35" s="20" t="s">
        <v>75</v>
      </c>
    </row>
    <row r="36" spans="1:7" ht="33" x14ac:dyDescent="0.25">
      <c r="A36" s="7" t="s">
        <v>8</v>
      </c>
      <c r="B36" s="19" t="s">
        <v>24</v>
      </c>
      <c r="C36" s="20" t="s">
        <v>62</v>
      </c>
      <c r="D36" s="21"/>
      <c r="E36" s="26"/>
      <c r="F36" s="26"/>
      <c r="G36" s="20" t="s">
        <v>76</v>
      </c>
    </row>
    <row r="37" spans="1:7" ht="49.5" x14ac:dyDescent="0.25">
      <c r="A37" s="7" t="s">
        <v>9</v>
      </c>
      <c r="B37" s="17" t="s">
        <v>22</v>
      </c>
      <c r="C37" s="20" t="s">
        <v>77</v>
      </c>
      <c r="D37" s="21"/>
      <c r="E37" s="26"/>
      <c r="F37" s="26"/>
      <c r="G37" s="20" t="s">
        <v>82</v>
      </c>
    </row>
    <row r="38" spans="1:7" ht="49.5" x14ac:dyDescent="0.25">
      <c r="A38" s="7" t="s">
        <v>9</v>
      </c>
      <c r="B38" s="17" t="s">
        <v>22</v>
      </c>
      <c r="C38" s="20"/>
      <c r="D38" s="23"/>
      <c r="E38" s="25"/>
      <c r="F38" s="25"/>
      <c r="G38" s="20" t="s">
        <v>83</v>
      </c>
    </row>
    <row r="39" spans="1:7" ht="25.5" x14ac:dyDescent="0.25">
      <c r="A39" s="7" t="s">
        <v>9</v>
      </c>
      <c r="B39" s="17" t="s">
        <v>22</v>
      </c>
      <c r="C39" s="20"/>
      <c r="D39" s="23"/>
      <c r="E39" s="25"/>
      <c r="F39" s="25"/>
      <c r="G39" s="20" t="s">
        <v>84</v>
      </c>
    </row>
    <row r="40" spans="1:7" ht="49.5" x14ac:dyDescent="0.25">
      <c r="A40" s="7" t="s">
        <v>9</v>
      </c>
      <c r="B40" s="19" t="s">
        <v>24</v>
      </c>
      <c r="C40" s="20" t="s">
        <v>78</v>
      </c>
      <c r="D40" s="21"/>
      <c r="E40" s="26"/>
      <c r="F40" s="26"/>
      <c r="G40" s="20" t="s">
        <v>85</v>
      </c>
    </row>
    <row r="41" spans="1:7" ht="49.5" x14ac:dyDescent="0.25">
      <c r="A41" s="7" t="s">
        <v>9</v>
      </c>
      <c r="B41" s="17" t="s">
        <v>22</v>
      </c>
      <c r="C41" s="20" t="s">
        <v>79</v>
      </c>
      <c r="D41" s="21"/>
      <c r="E41" s="26"/>
      <c r="F41" s="26"/>
      <c r="G41" s="20" t="s">
        <v>86</v>
      </c>
    </row>
    <row r="42" spans="1:7" ht="49.5" x14ac:dyDescent="0.25">
      <c r="A42" s="7" t="s">
        <v>9</v>
      </c>
      <c r="B42" s="17" t="s">
        <v>23</v>
      </c>
      <c r="C42" s="20" t="s">
        <v>80</v>
      </c>
      <c r="D42" s="21"/>
      <c r="E42" s="26"/>
      <c r="F42" s="26"/>
      <c r="G42" s="20" t="s">
        <v>87</v>
      </c>
    </row>
    <row r="43" spans="1:7" ht="33" x14ac:dyDescent="0.25">
      <c r="A43" s="7" t="s">
        <v>9</v>
      </c>
      <c r="B43" s="17" t="s">
        <v>23</v>
      </c>
      <c r="C43" s="20"/>
      <c r="D43" s="23"/>
      <c r="E43" s="25"/>
      <c r="F43" s="25"/>
      <c r="G43" s="20" t="s">
        <v>88</v>
      </c>
    </row>
    <row r="44" spans="1:7" ht="33" x14ac:dyDescent="0.25">
      <c r="A44" s="7" t="s">
        <v>9</v>
      </c>
      <c r="B44" s="17" t="s">
        <v>23</v>
      </c>
      <c r="C44" s="20"/>
      <c r="D44" s="23"/>
      <c r="E44" s="25"/>
      <c r="F44" s="25"/>
      <c r="G44" s="20" t="s">
        <v>89</v>
      </c>
    </row>
    <row r="45" spans="1:7" ht="66" x14ac:dyDescent="0.25">
      <c r="A45" s="7" t="s">
        <v>9</v>
      </c>
      <c r="B45" s="19" t="s">
        <v>24</v>
      </c>
      <c r="C45" s="20" t="s">
        <v>81</v>
      </c>
      <c r="D45" s="21"/>
      <c r="E45" s="26"/>
      <c r="F45" s="26"/>
      <c r="G45" s="20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77350-E7F8-47CD-A43C-297B9C9A761E}">
  <dimension ref="A1:N45"/>
  <sheetViews>
    <sheetView zoomScale="70" zoomScaleNormal="70" zoomScaleSheetLayoutView="50" workbookViewId="0">
      <selection sqref="A1:XFD1048576"/>
    </sheetView>
  </sheetViews>
  <sheetFormatPr baseColWidth="10" defaultRowHeight="15" x14ac:dyDescent="0.25"/>
  <cols>
    <col min="1" max="1" width="17.7109375" style="3" customWidth="1"/>
    <col min="2" max="2" width="16.42578125" style="3" customWidth="1"/>
    <col min="3" max="3" width="44.28515625" style="3" customWidth="1"/>
    <col min="4" max="6" width="13" style="3" bestFit="1" customWidth="1"/>
    <col min="7" max="7" width="51.85546875" style="3" customWidth="1"/>
    <col min="8" max="8" width="9.28515625" style="3" bestFit="1" customWidth="1"/>
    <col min="9" max="9" width="42.7109375" style="8" customWidth="1"/>
    <col min="10" max="12" width="12.85546875" style="3" bestFit="1" customWidth="1"/>
    <col min="13" max="16384" width="11.42578125" style="3"/>
  </cols>
  <sheetData>
    <row r="1" spans="1:14" ht="49.5" x14ac:dyDescent="0.25">
      <c r="A1" s="2" t="s">
        <v>10</v>
      </c>
      <c r="B1" s="4" t="s">
        <v>0</v>
      </c>
      <c r="C1" s="5" t="s">
        <v>1</v>
      </c>
      <c r="D1" s="1" t="s">
        <v>16</v>
      </c>
      <c r="E1" s="1" t="s">
        <v>17</v>
      </c>
      <c r="F1" s="1" t="s">
        <v>18</v>
      </c>
      <c r="G1" s="5" t="s">
        <v>2</v>
      </c>
      <c r="H1" s="1" t="s">
        <v>13</v>
      </c>
      <c r="I1" s="9" t="s">
        <v>11</v>
      </c>
      <c r="J1" s="10" t="s">
        <v>12</v>
      </c>
      <c r="K1" s="10" t="s">
        <v>12</v>
      </c>
      <c r="L1" s="10" t="s">
        <v>12</v>
      </c>
      <c r="M1" s="10"/>
      <c r="N1" s="1"/>
    </row>
    <row r="2" spans="1:14" ht="33" x14ac:dyDescent="0.25">
      <c r="A2" s="2" t="s">
        <v>6</v>
      </c>
      <c r="B2" s="16" t="s">
        <v>22</v>
      </c>
      <c r="C2" s="20" t="s">
        <v>25</v>
      </c>
      <c r="D2" s="21"/>
      <c r="E2" s="22"/>
      <c r="F2" s="22"/>
      <c r="G2" s="20" t="s">
        <v>30</v>
      </c>
      <c r="H2" s="6"/>
      <c r="I2" s="7" t="str">
        <f>C2</f>
        <v>Garantizar el derecho a la vida y al buen vivir</v>
      </c>
      <c r="J2" s="7">
        <f t="shared" ref="J2:L17" si="0">D2</f>
        <v>0</v>
      </c>
      <c r="K2" s="7">
        <f t="shared" si="0"/>
        <v>0</v>
      </c>
      <c r="L2" s="7">
        <f t="shared" si="0"/>
        <v>0</v>
      </c>
    </row>
    <row r="3" spans="1:14" ht="49.5" x14ac:dyDescent="0.25">
      <c r="A3" s="2" t="s">
        <v>6</v>
      </c>
      <c r="B3" s="16" t="s">
        <v>22</v>
      </c>
      <c r="C3" s="20"/>
      <c r="D3" s="23"/>
      <c r="E3" s="24"/>
      <c r="F3" s="24"/>
      <c r="G3" s="20" t="s">
        <v>31</v>
      </c>
      <c r="H3" s="6"/>
      <c r="I3" s="7" t="str">
        <f>C6</f>
        <v>Mejorar nuestros sistemas de producción de una manera amigable con el medio ambiente.</v>
      </c>
      <c r="J3" s="7">
        <f t="shared" si="0"/>
        <v>0</v>
      </c>
      <c r="K3" s="7">
        <f t="shared" si="0"/>
        <v>0</v>
      </c>
      <c r="L3" s="7">
        <f t="shared" si="0"/>
        <v>0</v>
      </c>
    </row>
    <row r="4" spans="1:14" ht="45" x14ac:dyDescent="0.25">
      <c r="A4" s="2" t="s">
        <v>6</v>
      </c>
      <c r="B4" s="16" t="s">
        <v>23</v>
      </c>
      <c r="C4" s="27"/>
      <c r="D4" s="23"/>
      <c r="E4" s="24"/>
      <c r="F4" s="24"/>
      <c r="G4" s="20" t="s">
        <v>32</v>
      </c>
      <c r="H4" s="6"/>
      <c r="I4" s="7" t="str">
        <f>C9</f>
        <v>Que se establezca en la amazonia un modelo productivo y ecológico sostenible y diversificado</v>
      </c>
      <c r="J4" s="7">
        <f t="shared" si="0"/>
        <v>0</v>
      </c>
      <c r="K4" s="7">
        <f t="shared" si="0"/>
        <v>0</v>
      </c>
      <c r="L4" s="7">
        <f t="shared" si="0"/>
        <v>0</v>
      </c>
    </row>
    <row r="5" spans="1:14" ht="30" x14ac:dyDescent="0.25">
      <c r="A5" s="2" t="s">
        <v>6</v>
      </c>
      <c r="B5" s="16" t="s">
        <v>23</v>
      </c>
      <c r="C5" s="27"/>
      <c r="D5" s="23"/>
      <c r="E5" s="24"/>
      <c r="F5" s="24"/>
      <c r="G5" s="20" t="s">
        <v>33</v>
      </c>
      <c r="H5" s="6"/>
      <c r="I5" s="7" t="str">
        <f>C12</f>
        <v>Rescatar la identidad cultural constituida en el amazonia y conservarla</v>
      </c>
      <c r="J5" s="7">
        <f t="shared" si="0"/>
        <v>0</v>
      </c>
      <c r="K5" s="7">
        <f t="shared" si="0"/>
        <v>0</v>
      </c>
      <c r="L5" s="7">
        <f t="shared" si="0"/>
        <v>0</v>
      </c>
    </row>
    <row r="6" spans="1:14" ht="33" x14ac:dyDescent="0.25">
      <c r="A6" s="2" t="s">
        <v>6</v>
      </c>
      <c r="B6" s="16" t="s">
        <v>24</v>
      </c>
      <c r="C6" s="20" t="s">
        <v>26</v>
      </c>
      <c r="D6" s="21"/>
      <c r="E6" s="22"/>
      <c r="F6" s="22"/>
      <c r="G6" s="20" t="s">
        <v>34</v>
      </c>
      <c r="H6" s="6"/>
      <c r="I6" s="7" t="str">
        <f>C14</f>
        <v xml:space="preserve">Compromiso para restaurar y conservar los recursos naturales mediante el uso sostenible </v>
      </c>
      <c r="J6" s="7">
        <f t="shared" si="0"/>
        <v>0</v>
      </c>
      <c r="K6" s="7">
        <f t="shared" si="0"/>
        <v>0</v>
      </c>
      <c r="L6" s="7">
        <f t="shared" si="0"/>
        <v>0</v>
      </c>
    </row>
    <row r="7" spans="1:14" ht="150" x14ac:dyDescent="0.25">
      <c r="A7" s="2" t="s">
        <v>6</v>
      </c>
      <c r="B7" s="16" t="s">
        <v>24</v>
      </c>
      <c r="C7" s="20"/>
      <c r="D7" s="23"/>
      <c r="E7" s="24"/>
      <c r="F7" s="24"/>
      <c r="G7" s="20" t="s">
        <v>35</v>
      </c>
      <c r="H7" s="6"/>
      <c r="I7" s="7" t="str">
        <f>C16</f>
        <v>60.000 ha/año, en proceso de restauración durante 20 años, en la región (compromiso del gobierno). En las fincas el 30% en agroforestales y conservación. Liberar áreas de la finca en pastos limpios para agroforestales y maderables. Aislar fuentes hídricas de la finca (nacimientos, rondas y lagunas) control del fuego en todas las actividades agrícolas y pecuarias de la finca (compromiso de las comunidades)</v>
      </c>
      <c r="J7" s="7">
        <f t="shared" si="0"/>
        <v>0</v>
      </c>
      <c r="K7" s="7">
        <f t="shared" si="0"/>
        <v>0</v>
      </c>
      <c r="L7" s="7">
        <f t="shared" si="0"/>
        <v>0</v>
      </c>
    </row>
    <row r="8" spans="1:14" ht="60" x14ac:dyDescent="0.25">
      <c r="A8" s="2" t="s">
        <v>6</v>
      </c>
      <c r="B8" s="16" t="s">
        <v>24</v>
      </c>
      <c r="C8" s="20"/>
      <c r="D8" s="23"/>
      <c r="E8" s="24"/>
      <c r="F8" s="24"/>
      <c r="G8" s="20" t="s">
        <v>36</v>
      </c>
      <c r="H8" s="6"/>
      <c r="I8" s="7" t="str">
        <f>C17</f>
        <v xml:space="preserve">Educación, concientización, formación. Hábitos saludables y buen ejemplo, conocimiento del territorio (familias y veredas). </v>
      </c>
      <c r="J8" s="7">
        <f t="shared" si="0"/>
        <v>0</v>
      </c>
      <c r="K8" s="7">
        <f t="shared" si="0"/>
        <v>0</v>
      </c>
      <c r="L8" s="7">
        <f t="shared" si="0"/>
        <v>0</v>
      </c>
    </row>
    <row r="9" spans="1:14" ht="90" x14ac:dyDescent="0.25">
      <c r="A9" s="2" t="s">
        <v>6</v>
      </c>
      <c r="B9" s="16" t="s">
        <v>22</v>
      </c>
      <c r="C9" s="20" t="s">
        <v>27</v>
      </c>
      <c r="D9" s="21"/>
      <c r="E9" s="22"/>
      <c r="F9" s="22"/>
      <c r="G9" s="20" t="s">
        <v>37</v>
      </c>
      <c r="H9" s="6"/>
      <c r="I9" s="7" t="str">
        <f>C18</f>
        <v>Incentivos económicos por restauración ecológica; garantizar base económica y productiva. Buenas prácticas productivas. Reinvertir en la finca (mano de obra, materiales, abonos, viveros, bebederos, bancos de leguminosas, cercas vivas, etc)</v>
      </c>
      <c r="J9" s="7">
        <f t="shared" si="0"/>
        <v>0</v>
      </c>
      <c r="K9" s="7">
        <f t="shared" si="0"/>
        <v>0</v>
      </c>
      <c r="L9" s="7">
        <f t="shared" si="0"/>
        <v>0</v>
      </c>
    </row>
    <row r="10" spans="1:14" ht="60" x14ac:dyDescent="0.25">
      <c r="A10" s="2" t="s">
        <v>6</v>
      </c>
      <c r="B10" s="16" t="s">
        <v>22</v>
      </c>
      <c r="C10" s="20"/>
      <c r="D10" s="23"/>
      <c r="E10" s="24"/>
      <c r="F10" s="24"/>
      <c r="G10" s="20" t="s">
        <v>38</v>
      </c>
      <c r="H10" s="6"/>
      <c r="I10" s="7" t="str">
        <f>C19</f>
        <v xml:space="preserve">Que la finca deje el 30 por ciento en conservación, haga un uso rotacional de los cañeros, no amplie los potreros y procurar no quemar, y cuidar las fuentes hídricas  </v>
      </c>
      <c r="J10" s="7">
        <f t="shared" si="0"/>
        <v>0</v>
      </c>
      <c r="K10" s="7">
        <f t="shared" si="0"/>
        <v>0</v>
      </c>
      <c r="L10" s="7">
        <f t="shared" si="0"/>
        <v>0</v>
      </c>
    </row>
    <row r="11" spans="1:14" ht="30" x14ac:dyDescent="0.25">
      <c r="A11" s="2" t="s">
        <v>6</v>
      </c>
      <c r="B11" s="16" t="s">
        <v>22</v>
      </c>
      <c r="C11" s="20"/>
      <c r="D11" s="23"/>
      <c r="E11" s="24"/>
      <c r="F11" s="24"/>
      <c r="G11" s="20" t="s">
        <v>39</v>
      </c>
      <c r="H11" s="6"/>
      <c r="I11" s="7" t="str">
        <f>C20</f>
        <v>Tomar conciencia, conocer la sentencia 4360 de 2018</v>
      </c>
      <c r="J11" s="7">
        <f t="shared" si="0"/>
        <v>0</v>
      </c>
      <c r="K11" s="7">
        <f t="shared" si="0"/>
        <v>0</v>
      </c>
      <c r="L11" s="7">
        <f t="shared" si="0"/>
        <v>0</v>
      </c>
    </row>
    <row r="12" spans="1:14" ht="33" x14ac:dyDescent="0.25">
      <c r="A12" s="2" t="s">
        <v>6</v>
      </c>
      <c r="B12" s="17" t="s">
        <v>23</v>
      </c>
      <c r="C12" s="20" t="s">
        <v>28</v>
      </c>
      <c r="D12" s="21"/>
      <c r="E12" s="22"/>
      <c r="F12" s="22"/>
      <c r="G12" s="20" t="s">
        <v>40</v>
      </c>
      <c r="H12" s="6"/>
      <c r="I12" s="7" t="str">
        <f>C22</f>
        <v>Legitimar la STC 4360 de 2018</v>
      </c>
      <c r="J12" s="7">
        <f t="shared" si="0"/>
        <v>0</v>
      </c>
      <c r="K12" s="7">
        <f t="shared" si="0"/>
        <v>0</v>
      </c>
      <c r="L12" s="7">
        <f t="shared" si="0"/>
        <v>0</v>
      </c>
    </row>
    <row r="13" spans="1:14" ht="30" x14ac:dyDescent="0.25">
      <c r="A13" s="2" t="s">
        <v>6</v>
      </c>
      <c r="B13" s="17" t="s">
        <v>23</v>
      </c>
      <c r="C13" s="20"/>
      <c r="D13" s="23"/>
      <c r="E13" s="24"/>
      <c r="F13" s="24"/>
      <c r="G13" s="20" t="s">
        <v>41</v>
      </c>
      <c r="H13" s="6"/>
      <c r="I13" s="7" t="str">
        <f>C20</f>
        <v>Tomar conciencia, conocer la sentencia 4360 de 2018</v>
      </c>
      <c r="J13" s="7">
        <f t="shared" si="0"/>
        <v>0</v>
      </c>
      <c r="K13" s="7">
        <f t="shared" si="0"/>
        <v>0</v>
      </c>
      <c r="L13" s="7">
        <f t="shared" si="0"/>
        <v>0</v>
      </c>
    </row>
    <row r="14" spans="1:14" ht="33" x14ac:dyDescent="0.25">
      <c r="A14" s="2" t="s">
        <v>6</v>
      </c>
      <c r="B14" s="17" t="s">
        <v>24</v>
      </c>
      <c r="C14" s="20" t="s">
        <v>29</v>
      </c>
      <c r="D14" s="21"/>
      <c r="E14" s="22"/>
      <c r="F14" s="22"/>
      <c r="G14" s="20" t="s">
        <v>42</v>
      </c>
      <c r="H14" s="6"/>
      <c r="I14" s="7" t="str">
        <f>C23</f>
        <v>Proteger y salvaguardar el paisaje construido por nosotros mismos.</v>
      </c>
      <c r="J14" s="7">
        <f t="shared" si="0"/>
        <v>0</v>
      </c>
      <c r="K14" s="7">
        <f t="shared" si="0"/>
        <v>0</v>
      </c>
      <c r="L14" s="7">
        <f t="shared" si="0"/>
        <v>0</v>
      </c>
    </row>
    <row r="15" spans="1:14" ht="37.5" customHeight="1" x14ac:dyDescent="0.25">
      <c r="A15" s="2" t="s">
        <v>6</v>
      </c>
      <c r="B15" s="17" t="s">
        <v>24</v>
      </c>
      <c r="C15" s="20"/>
      <c r="D15" s="23"/>
      <c r="E15" s="24"/>
      <c r="F15" s="24"/>
      <c r="G15" s="20" t="s">
        <v>43</v>
      </c>
      <c r="H15" s="6"/>
      <c r="I15" s="7" t="str">
        <f>C27</f>
        <v>Lograr que todas las comunidades participen de los procesos, y que salvaguarden los tesoros que cada municipio tiene en su territorio; los centros de memoria, las emisoras comunitarias, plazas de ferias, etc</v>
      </c>
      <c r="J15" s="7">
        <f t="shared" si="0"/>
        <v>0</v>
      </c>
      <c r="K15" s="7">
        <f t="shared" si="0"/>
        <v>0</v>
      </c>
      <c r="L15" s="7">
        <f t="shared" si="0"/>
        <v>0</v>
      </c>
    </row>
    <row r="16" spans="1:14" ht="132" x14ac:dyDescent="0.25">
      <c r="A16" s="7" t="s">
        <v>7</v>
      </c>
      <c r="B16" s="18" t="s">
        <v>22</v>
      </c>
      <c r="C16" s="20" t="s">
        <v>44</v>
      </c>
      <c r="D16" s="21"/>
      <c r="E16" s="22"/>
      <c r="F16" s="22"/>
      <c r="G16" s="20" t="s">
        <v>50</v>
      </c>
      <c r="H16" s="6"/>
      <c r="I16" s="7" t="str">
        <f>C32</f>
        <v xml:space="preserve">Impedir que personas extrañas lleguen a intervenir en el territorio, a hacer uso inadecuado de nuestro paisaje construido. </v>
      </c>
      <c r="J16" s="7">
        <f t="shared" si="0"/>
        <v>0</v>
      </c>
      <c r="K16" s="7">
        <f t="shared" si="0"/>
        <v>0</v>
      </c>
      <c r="L16" s="7">
        <f t="shared" si="0"/>
        <v>0</v>
      </c>
    </row>
    <row r="17" spans="1:12" ht="49.5" x14ac:dyDescent="0.25">
      <c r="A17" s="7" t="s">
        <v>7</v>
      </c>
      <c r="B17" s="18" t="s">
        <v>23</v>
      </c>
      <c r="C17" s="20" t="s">
        <v>45</v>
      </c>
      <c r="D17" s="21"/>
      <c r="E17" s="22"/>
      <c r="F17" s="22"/>
      <c r="G17" s="20" t="s">
        <v>51</v>
      </c>
      <c r="H17" s="6"/>
      <c r="I17" s="7" t="str">
        <f>C34</f>
        <v>Conocer nuestro territorio multiétnico y pluricultural.</v>
      </c>
      <c r="J17" s="7">
        <f t="shared" si="0"/>
        <v>0</v>
      </c>
      <c r="K17" s="7">
        <f t="shared" si="0"/>
        <v>0</v>
      </c>
      <c r="L17" s="7">
        <f t="shared" si="0"/>
        <v>0</v>
      </c>
    </row>
    <row r="18" spans="1:12" ht="82.5" x14ac:dyDescent="0.25">
      <c r="A18" s="7" t="s">
        <v>7</v>
      </c>
      <c r="B18" s="18" t="s">
        <v>24</v>
      </c>
      <c r="C18" s="20" t="s">
        <v>46</v>
      </c>
      <c r="D18" s="21"/>
      <c r="E18" s="22"/>
      <c r="F18" s="22"/>
      <c r="G18" s="20" t="s">
        <v>52</v>
      </c>
      <c r="H18" s="6"/>
      <c r="I18" s="7" t="str">
        <f>C35</f>
        <v>Lograr que la gente se reaccione con su comunidad y participe de las diferentes actividades. Hacer uso adecuado de mi paisaje construido (escuelas, acueductos, plazas, parques)</v>
      </c>
      <c r="J18" s="7">
        <f t="shared" ref="J18:L23" si="1">D18</f>
        <v>0</v>
      </c>
      <c r="K18" s="7">
        <f t="shared" si="1"/>
        <v>0</v>
      </c>
      <c r="L18" s="7">
        <f t="shared" si="1"/>
        <v>0</v>
      </c>
    </row>
    <row r="19" spans="1:12" ht="66" x14ac:dyDescent="0.25">
      <c r="A19" s="7" t="s">
        <v>7</v>
      </c>
      <c r="B19" s="18" t="s">
        <v>22</v>
      </c>
      <c r="C19" s="20" t="s">
        <v>47</v>
      </c>
      <c r="D19" s="21"/>
      <c r="E19" s="22"/>
      <c r="F19" s="22"/>
      <c r="G19" s="20" t="s">
        <v>53</v>
      </c>
      <c r="H19" s="6"/>
      <c r="I19" s="7" t="str">
        <f>C36</f>
        <v>Proteger y conservar nuestro territorio, nuestros espacios sociales y culturales.</v>
      </c>
      <c r="J19" s="7">
        <f t="shared" si="1"/>
        <v>0</v>
      </c>
      <c r="K19" s="7">
        <f t="shared" si="1"/>
        <v>0</v>
      </c>
      <c r="L19" s="7">
        <f t="shared" si="1"/>
        <v>0</v>
      </c>
    </row>
    <row r="20" spans="1:12" ht="60" x14ac:dyDescent="0.25">
      <c r="A20" s="7" t="s">
        <v>7</v>
      </c>
      <c r="B20" s="18" t="s">
        <v>23</v>
      </c>
      <c r="C20" s="20" t="s">
        <v>48</v>
      </c>
      <c r="D20" s="21"/>
      <c r="E20" s="22"/>
      <c r="F20" s="22"/>
      <c r="G20" s="20" t="s">
        <v>54</v>
      </c>
      <c r="H20" s="6"/>
      <c r="I20" s="7" t="str">
        <f>C37</f>
        <v xml:space="preserve">Conservando y restaurando la biodiversidad amazónica, liberando hasta el 40 por ciento de nuestros territorios en pro de la vida amazónica. </v>
      </c>
      <c r="J20" s="3">
        <f t="shared" si="1"/>
        <v>0</v>
      </c>
      <c r="K20" s="3">
        <f t="shared" si="1"/>
        <v>0</v>
      </c>
      <c r="L20" s="3">
        <f t="shared" si="1"/>
        <v>0</v>
      </c>
    </row>
    <row r="21" spans="1:12" ht="33" x14ac:dyDescent="0.25">
      <c r="A21" s="7" t="s">
        <v>7</v>
      </c>
      <c r="B21" s="18" t="s">
        <v>23</v>
      </c>
      <c r="C21" s="20"/>
      <c r="D21" s="23"/>
      <c r="E21" s="24"/>
      <c r="F21" s="24"/>
      <c r="G21" s="20" t="s">
        <v>55</v>
      </c>
      <c r="H21" s="6"/>
      <c r="I21" s="7" t="str">
        <f>C40</f>
        <v>Pactos por la vida</v>
      </c>
      <c r="J21" s="3">
        <f t="shared" si="1"/>
        <v>0</v>
      </c>
      <c r="K21" s="3">
        <f t="shared" si="1"/>
        <v>0</v>
      </c>
      <c r="L21" s="3">
        <f t="shared" si="1"/>
        <v>0</v>
      </c>
    </row>
    <row r="22" spans="1:12" ht="60" x14ac:dyDescent="0.25">
      <c r="A22" s="7" t="s">
        <v>7</v>
      </c>
      <c r="B22" s="18" t="s">
        <v>24</v>
      </c>
      <c r="C22" s="20" t="s">
        <v>49</v>
      </c>
      <c r="D22" s="21"/>
      <c r="E22" s="22"/>
      <c r="F22" s="22"/>
      <c r="G22" s="20" t="s">
        <v>56</v>
      </c>
      <c r="H22" s="6"/>
      <c r="I22" s="7" t="str">
        <f t="shared" ref="I22:I23" si="2">C41</f>
        <v>Promover y fortalecer la vida integral para el buen vivir intergeneracional. Nosotros conservamos a cambio de proyectos productivos sostenibles</v>
      </c>
      <c r="J22" s="3">
        <f t="shared" si="1"/>
        <v>0</v>
      </c>
      <c r="K22" s="3">
        <f t="shared" si="1"/>
        <v>0</v>
      </c>
      <c r="L22" s="3">
        <f t="shared" si="1"/>
        <v>0</v>
      </c>
    </row>
    <row r="23" spans="1:12" ht="45" x14ac:dyDescent="0.25">
      <c r="A23" s="7" t="s">
        <v>8</v>
      </c>
      <c r="B23" s="17" t="s">
        <v>23</v>
      </c>
      <c r="C23" s="20" t="s">
        <v>57</v>
      </c>
      <c r="D23" s="21"/>
      <c r="E23" s="22"/>
      <c r="F23" s="22"/>
      <c r="G23" s="20" t="s">
        <v>63</v>
      </c>
      <c r="H23" s="6"/>
      <c r="I23" s="7" t="str">
        <f t="shared" si="2"/>
        <v>Las personas del territorio que aporten sus conocimientos (comunidad indígena, campesinos)</v>
      </c>
      <c r="J23" s="3">
        <f t="shared" si="1"/>
        <v>0</v>
      </c>
      <c r="K23" s="3">
        <f t="shared" si="1"/>
        <v>0</v>
      </c>
      <c r="L23" s="3">
        <f t="shared" si="1"/>
        <v>0</v>
      </c>
    </row>
    <row r="24" spans="1:12" ht="60" x14ac:dyDescent="0.25">
      <c r="A24" s="7" t="s">
        <v>8</v>
      </c>
      <c r="B24" s="17" t="s">
        <v>23</v>
      </c>
      <c r="C24" s="20"/>
      <c r="D24" s="23"/>
      <c r="E24" s="24"/>
      <c r="F24" s="24"/>
      <c r="G24" s="20" t="s">
        <v>64</v>
      </c>
      <c r="H24" s="6"/>
      <c r="I24" s="7" t="str">
        <f>C45</f>
        <v>Establecimiento de un monitoreo comunitario respaldado jurídicamente por la corte constitucional para que haga seguimiento al plan de acción y el pacto.</v>
      </c>
    </row>
    <row r="25" spans="1:12" ht="25.5" x14ac:dyDescent="0.25">
      <c r="A25" s="7" t="s">
        <v>8</v>
      </c>
      <c r="B25" s="17" t="s">
        <v>23</v>
      </c>
      <c r="C25" s="20"/>
      <c r="D25" s="23"/>
      <c r="E25" s="24"/>
      <c r="F25" s="24"/>
      <c r="G25" s="20" t="s">
        <v>65</v>
      </c>
      <c r="H25" s="6"/>
    </row>
    <row r="26" spans="1:12" ht="25.5" x14ac:dyDescent="0.25">
      <c r="A26" s="7" t="s">
        <v>8</v>
      </c>
      <c r="B26" s="17" t="s">
        <v>23</v>
      </c>
      <c r="C26" s="20"/>
      <c r="D26" s="23"/>
      <c r="E26" s="24"/>
      <c r="F26" s="24"/>
      <c r="G26" s="20" t="s">
        <v>66</v>
      </c>
      <c r="H26" s="6"/>
    </row>
    <row r="27" spans="1:12" ht="82.5" x14ac:dyDescent="0.25">
      <c r="A27" s="7" t="s">
        <v>8</v>
      </c>
      <c r="B27" s="17" t="s">
        <v>22</v>
      </c>
      <c r="C27" s="20" t="s">
        <v>58</v>
      </c>
      <c r="D27" s="21"/>
      <c r="E27" s="22"/>
      <c r="F27" s="22"/>
      <c r="G27" s="20" t="s">
        <v>67</v>
      </c>
      <c r="H27" s="6"/>
    </row>
    <row r="28" spans="1:12" ht="25.5" x14ac:dyDescent="0.25">
      <c r="A28" s="7" t="s">
        <v>8</v>
      </c>
      <c r="B28" s="17" t="s">
        <v>22</v>
      </c>
      <c r="C28" s="20"/>
      <c r="D28" s="23"/>
      <c r="E28" s="24"/>
      <c r="F28" s="24"/>
      <c r="G28" s="20" t="s">
        <v>68</v>
      </c>
      <c r="H28" s="6"/>
    </row>
    <row r="29" spans="1:12" ht="25.5" x14ac:dyDescent="0.25">
      <c r="A29" s="7" t="s">
        <v>8</v>
      </c>
      <c r="B29" s="17" t="s">
        <v>22</v>
      </c>
      <c r="C29" s="20"/>
      <c r="D29" s="23"/>
      <c r="E29" s="25"/>
      <c r="F29" s="25"/>
      <c r="G29" s="20" t="s">
        <v>69</v>
      </c>
    </row>
    <row r="30" spans="1:12" ht="25.5" x14ac:dyDescent="0.25">
      <c r="A30" s="7" t="s">
        <v>8</v>
      </c>
      <c r="B30" s="17" t="s">
        <v>22</v>
      </c>
      <c r="C30" s="20"/>
      <c r="D30" s="23"/>
      <c r="E30" s="25"/>
      <c r="F30" s="25"/>
      <c r="G30" s="20" t="s">
        <v>70</v>
      </c>
    </row>
    <row r="31" spans="1:12" ht="25.5" x14ac:dyDescent="0.25">
      <c r="A31" s="7" t="s">
        <v>8</v>
      </c>
      <c r="B31" s="17" t="s">
        <v>22</v>
      </c>
      <c r="C31" s="20"/>
      <c r="D31" s="23"/>
      <c r="E31" s="25"/>
      <c r="F31" s="25"/>
      <c r="G31" s="20" t="s">
        <v>71</v>
      </c>
    </row>
    <row r="32" spans="1:12" ht="49.5" x14ac:dyDescent="0.25">
      <c r="A32" s="7" t="s">
        <v>8</v>
      </c>
      <c r="B32" s="19" t="s">
        <v>24</v>
      </c>
      <c r="C32" s="20" t="s">
        <v>59</v>
      </c>
      <c r="D32" s="21"/>
      <c r="E32" s="26"/>
      <c r="F32" s="26"/>
      <c r="G32" s="20" t="s">
        <v>72</v>
      </c>
    </row>
    <row r="33" spans="1:7" ht="33" x14ac:dyDescent="0.25">
      <c r="A33" s="7" t="s">
        <v>8</v>
      </c>
      <c r="B33" s="19" t="s">
        <v>24</v>
      </c>
      <c r="C33" s="20"/>
      <c r="D33" s="23"/>
      <c r="E33" s="25"/>
      <c r="F33" s="25"/>
      <c r="G33" s="20" t="s">
        <v>73</v>
      </c>
    </row>
    <row r="34" spans="1:7" ht="33" x14ac:dyDescent="0.25">
      <c r="A34" s="7" t="s">
        <v>8</v>
      </c>
      <c r="B34" s="17" t="s">
        <v>23</v>
      </c>
      <c r="C34" s="20" t="s">
        <v>60</v>
      </c>
      <c r="D34" s="21"/>
      <c r="E34" s="26"/>
      <c r="F34" s="26"/>
      <c r="G34" s="20" t="s">
        <v>74</v>
      </c>
    </row>
    <row r="35" spans="1:7" ht="66" x14ac:dyDescent="0.25">
      <c r="A35" s="7" t="s">
        <v>8</v>
      </c>
      <c r="B35" s="17" t="s">
        <v>22</v>
      </c>
      <c r="C35" s="20" t="s">
        <v>61</v>
      </c>
      <c r="D35" s="21"/>
      <c r="E35" s="26"/>
      <c r="F35" s="26"/>
      <c r="G35" s="20" t="s">
        <v>75</v>
      </c>
    </row>
    <row r="36" spans="1:7" ht="33" x14ac:dyDescent="0.25">
      <c r="A36" s="7" t="s">
        <v>8</v>
      </c>
      <c r="B36" s="19" t="s">
        <v>24</v>
      </c>
      <c r="C36" s="20" t="s">
        <v>62</v>
      </c>
      <c r="D36" s="21"/>
      <c r="E36" s="26"/>
      <c r="F36" s="26"/>
      <c r="G36" s="20" t="s">
        <v>76</v>
      </c>
    </row>
    <row r="37" spans="1:7" ht="49.5" x14ac:dyDescent="0.25">
      <c r="A37" s="7" t="s">
        <v>9</v>
      </c>
      <c r="B37" s="17" t="s">
        <v>22</v>
      </c>
      <c r="C37" s="20" t="s">
        <v>77</v>
      </c>
      <c r="D37" s="21"/>
      <c r="E37" s="26"/>
      <c r="F37" s="26"/>
      <c r="G37" s="20" t="s">
        <v>82</v>
      </c>
    </row>
    <row r="38" spans="1:7" ht="49.5" x14ac:dyDescent="0.25">
      <c r="A38" s="7" t="s">
        <v>9</v>
      </c>
      <c r="B38" s="17" t="s">
        <v>22</v>
      </c>
      <c r="C38" s="20"/>
      <c r="D38" s="23"/>
      <c r="E38" s="25"/>
      <c r="F38" s="25"/>
      <c r="G38" s="20" t="s">
        <v>83</v>
      </c>
    </row>
    <row r="39" spans="1:7" ht="25.5" x14ac:dyDescent="0.25">
      <c r="A39" s="7" t="s">
        <v>9</v>
      </c>
      <c r="B39" s="17" t="s">
        <v>22</v>
      </c>
      <c r="C39" s="20"/>
      <c r="D39" s="23"/>
      <c r="E39" s="25"/>
      <c r="F39" s="25"/>
      <c r="G39" s="20" t="s">
        <v>84</v>
      </c>
    </row>
    <row r="40" spans="1:7" ht="49.5" x14ac:dyDescent="0.25">
      <c r="A40" s="7" t="s">
        <v>9</v>
      </c>
      <c r="B40" s="19" t="s">
        <v>24</v>
      </c>
      <c r="C40" s="20" t="s">
        <v>78</v>
      </c>
      <c r="D40" s="21"/>
      <c r="E40" s="26"/>
      <c r="F40" s="26"/>
      <c r="G40" s="20" t="s">
        <v>85</v>
      </c>
    </row>
    <row r="41" spans="1:7" ht="49.5" x14ac:dyDescent="0.25">
      <c r="A41" s="7" t="s">
        <v>9</v>
      </c>
      <c r="B41" s="17" t="s">
        <v>22</v>
      </c>
      <c r="C41" s="20" t="s">
        <v>79</v>
      </c>
      <c r="D41" s="21"/>
      <c r="E41" s="26"/>
      <c r="F41" s="26"/>
      <c r="G41" s="20" t="s">
        <v>86</v>
      </c>
    </row>
    <row r="42" spans="1:7" ht="49.5" x14ac:dyDescent="0.25">
      <c r="A42" s="7" t="s">
        <v>9</v>
      </c>
      <c r="B42" s="17" t="s">
        <v>23</v>
      </c>
      <c r="C42" s="20" t="s">
        <v>80</v>
      </c>
      <c r="D42" s="21"/>
      <c r="E42" s="26"/>
      <c r="F42" s="26"/>
      <c r="G42" s="20" t="s">
        <v>87</v>
      </c>
    </row>
    <row r="43" spans="1:7" ht="33" x14ac:dyDescent="0.25">
      <c r="A43" s="7" t="s">
        <v>9</v>
      </c>
      <c r="B43" s="17" t="s">
        <v>23</v>
      </c>
      <c r="C43" s="20"/>
      <c r="D43" s="23"/>
      <c r="E43" s="25"/>
      <c r="F43" s="25"/>
      <c r="G43" s="20" t="s">
        <v>88</v>
      </c>
    </row>
    <row r="44" spans="1:7" ht="33" x14ac:dyDescent="0.25">
      <c r="A44" s="7" t="s">
        <v>9</v>
      </c>
      <c r="B44" s="17" t="s">
        <v>23</v>
      </c>
      <c r="C44" s="20"/>
      <c r="D44" s="23"/>
      <c r="E44" s="25"/>
      <c r="F44" s="25"/>
      <c r="G44" s="20" t="s">
        <v>89</v>
      </c>
    </row>
    <row r="45" spans="1:7" ht="66" x14ac:dyDescent="0.25">
      <c r="A45" s="7" t="s">
        <v>9</v>
      </c>
      <c r="B45" s="19" t="s">
        <v>24</v>
      </c>
      <c r="C45" s="20" t="s">
        <v>81</v>
      </c>
      <c r="D45" s="21"/>
      <c r="E45" s="26"/>
      <c r="F45" s="26"/>
      <c r="G45" s="20" t="s">
        <v>90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CF165-08E8-4C3C-B60A-0AF924A9A2A1}">
  <dimension ref="A1:N45"/>
  <sheetViews>
    <sheetView zoomScale="70" zoomScaleNormal="70" workbookViewId="0">
      <selection sqref="A1:XFD1048576"/>
    </sheetView>
  </sheetViews>
  <sheetFormatPr baseColWidth="10" defaultRowHeight="15" x14ac:dyDescent="0.25"/>
  <cols>
    <col min="1" max="1" width="17.7109375" style="3" customWidth="1"/>
    <col min="2" max="2" width="16.42578125" style="3" customWidth="1"/>
    <col min="3" max="3" width="44.28515625" style="3" customWidth="1"/>
    <col min="4" max="6" width="13" style="3" bestFit="1" customWidth="1"/>
    <col min="7" max="7" width="51.85546875" style="3" customWidth="1"/>
    <col min="8" max="8" width="9.28515625" style="3" bestFit="1" customWidth="1"/>
    <col min="9" max="9" width="42.7109375" style="8" customWidth="1"/>
    <col min="10" max="12" width="12.85546875" style="3" bestFit="1" customWidth="1"/>
    <col min="13" max="16384" width="11.42578125" style="3"/>
  </cols>
  <sheetData>
    <row r="1" spans="1:14" ht="49.5" x14ac:dyDescent="0.25">
      <c r="A1" s="2" t="s">
        <v>10</v>
      </c>
      <c r="B1" s="4" t="s">
        <v>0</v>
      </c>
      <c r="C1" s="5" t="s">
        <v>1</v>
      </c>
      <c r="D1" s="1" t="s">
        <v>16</v>
      </c>
      <c r="E1" s="1" t="s">
        <v>17</v>
      </c>
      <c r="F1" s="1" t="s">
        <v>18</v>
      </c>
      <c r="G1" s="5" t="s">
        <v>2</v>
      </c>
      <c r="H1" s="1" t="s">
        <v>13</v>
      </c>
      <c r="I1" s="9" t="s">
        <v>11</v>
      </c>
      <c r="J1" s="10" t="s">
        <v>12</v>
      </c>
      <c r="K1" s="10" t="s">
        <v>12</v>
      </c>
      <c r="L1" s="10" t="s">
        <v>12</v>
      </c>
      <c r="M1" s="10"/>
      <c r="N1" s="1"/>
    </row>
    <row r="2" spans="1:14" ht="33" x14ac:dyDescent="0.25">
      <c r="A2" s="2" t="s">
        <v>6</v>
      </c>
      <c r="B2" s="16" t="s">
        <v>22</v>
      </c>
      <c r="C2" s="20" t="s">
        <v>25</v>
      </c>
      <c r="D2" s="21"/>
      <c r="E2" s="22"/>
      <c r="F2" s="22"/>
      <c r="G2" s="20" t="s">
        <v>30</v>
      </c>
      <c r="H2" s="6"/>
      <c r="I2" s="7" t="str">
        <f>C2</f>
        <v>Garantizar el derecho a la vida y al buen vivir</v>
      </c>
      <c r="J2" s="7">
        <f t="shared" ref="J2:L17" si="0">D2</f>
        <v>0</v>
      </c>
      <c r="K2" s="7">
        <f t="shared" si="0"/>
        <v>0</v>
      </c>
      <c r="L2" s="7">
        <f t="shared" si="0"/>
        <v>0</v>
      </c>
    </row>
    <row r="3" spans="1:14" ht="49.5" x14ac:dyDescent="0.25">
      <c r="A3" s="2" t="s">
        <v>6</v>
      </c>
      <c r="B3" s="16" t="s">
        <v>22</v>
      </c>
      <c r="C3" s="20"/>
      <c r="D3" s="23"/>
      <c r="E3" s="24"/>
      <c r="F3" s="24"/>
      <c r="G3" s="20" t="s">
        <v>31</v>
      </c>
      <c r="H3" s="6"/>
      <c r="I3" s="7" t="str">
        <f>C6</f>
        <v>Mejorar nuestros sistemas de producción de una manera amigable con el medio ambiente.</v>
      </c>
      <c r="J3" s="7">
        <f t="shared" si="0"/>
        <v>0</v>
      </c>
      <c r="K3" s="7">
        <f t="shared" si="0"/>
        <v>0</v>
      </c>
      <c r="L3" s="7">
        <f t="shared" si="0"/>
        <v>0</v>
      </c>
    </row>
    <row r="4" spans="1:14" ht="45" x14ac:dyDescent="0.25">
      <c r="A4" s="2" t="s">
        <v>6</v>
      </c>
      <c r="B4" s="16" t="s">
        <v>23</v>
      </c>
      <c r="C4" s="27"/>
      <c r="D4" s="23"/>
      <c r="E4" s="24"/>
      <c r="F4" s="24"/>
      <c r="G4" s="20" t="s">
        <v>32</v>
      </c>
      <c r="H4" s="6"/>
      <c r="I4" s="7" t="str">
        <f>C9</f>
        <v>Que se establezca en la amazonia un modelo productivo y ecológico sostenible y diversificado</v>
      </c>
      <c r="J4" s="7">
        <f t="shared" si="0"/>
        <v>0</v>
      </c>
      <c r="K4" s="7">
        <f t="shared" si="0"/>
        <v>0</v>
      </c>
      <c r="L4" s="7">
        <f t="shared" si="0"/>
        <v>0</v>
      </c>
    </row>
    <row r="5" spans="1:14" ht="30" x14ac:dyDescent="0.25">
      <c r="A5" s="2" t="s">
        <v>6</v>
      </c>
      <c r="B5" s="16" t="s">
        <v>23</v>
      </c>
      <c r="C5" s="27"/>
      <c r="D5" s="23"/>
      <c r="E5" s="24"/>
      <c r="F5" s="24"/>
      <c r="G5" s="20" t="s">
        <v>33</v>
      </c>
      <c r="H5" s="6"/>
      <c r="I5" s="7" t="str">
        <f>C12</f>
        <v>Rescatar la identidad cultural constituida en el amazonia y conservarla</v>
      </c>
      <c r="J5" s="7">
        <f t="shared" si="0"/>
        <v>0</v>
      </c>
      <c r="K5" s="7">
        <f t="shared" si="0"/>
        <v>0</v>
      </c>
      <c r="L5" s="7">
        <f t="shared" si="0"/>
        <v>0</v>
      </c>
    </row>
    <row r="6" spans="1:14" ht="33" x14ac:dyDescent="0.25">
      <c r="A6" s="2" t="s">
        <v>6</v>
      </c>
      <c r="B6" s="16" t="s">
        <v>24</v>
      </c>
      <c r="C6" s="20" t="s">
        <v>26</v>
      </c>
      <c r="D6" s="21"/>
      <c r="E6" s="22"/>
      <c r="F6" s="22"/>
      <c r="G6" s="20" t="s">
        <v>34</v>
      </c>
      <c r="H6" s="6"/>
      <c r="I6" s="7" t="str">
        <f>C14</f>
        <v xml:space="preserve">Compromiso para restaurar y conservar los recursos naturales mediante el uso sostenible </v>
      </c>
      <c r="J6" s="7">
        <f t="shared" si="0"/>
        <v>0</v>
      </c>
      <c r="K6" s="7">
        <f t="shared" si="0"/>
        <v>0</v>
      </c>
      <c r="L6" s="7">
        <f t="shared" si="0"/>
        <v>0</v>
      </c>
    </row>
    <row r="7" spans="1:14" ht="150" x14ac:dyDescent="0.25">
      <c r="A7" s="2" t="s">
        <v>6</v>
      </c>
      <c r="B7" s="16" t="s">
        <v>24</v>
      </c>
      <c r="C7" s="20"/>
      <c r="D7" s="23"/>
      <c r="E7" s="24"/>
      <c r="F7" s="24"/>
      <c r="G7" s="20" t="s">
        <v>35</v>
      </c>
      <c r="H7" s="6"/>
      <c r="I7" s="7" t="str">
        <f>C16</f>
        <v>60.000 ha/año, en proceso de restauración durante 20 años, en la región (compromiso del gobierno). En las fincas el 30% en agroforestales y conservación. Liberar áreas de la finca en pastos limpios para agroforestales y maderables. Aislar fuentes hídricas de la finca (nacimientos, rondas y lagunas) control del fuego en todas las actividades agrícolas y pecuarias de la finca (compromiso de las comunidades)</v>
      </c>
      <c r="J7" s="7">
        <f t="shared" si="0"/>
        <v>0</v>
      </c>
      <c r="K7" s="7">
        <f t="shared" si="0"/>
        <v>0</v>
      </c>
      <c r="L7" s="7">
        <f t="shared" si="0"/>
        <v>0</v>
      </c>
    </row>
    <row r="8" spans="1:14" ht="60" x14ac:dyDescent="0.25">
      <c r="A8" s="2" t="s">
        <v>6</v>
      </c>
      <c r="B8" s="16" t="s">
        <v>24</v>
      </c>
      <c r="C8" s="20"/>
      <c r="D8" s="23"/>
      <c r="E8" s="24"/>
      <c r="F8" s="24"/>
      <c r="G8" s="20" t="s">
        <v>36</v>
      </c>
      <c r="H8" s="6"/>
      <c r="I8" s="7" t="str">
        <f>C17</f>
        <v xml:space="preserve">Educación, concientización, formación. Hábitos saludables y buen ejemplo, conocimiento del territorio (familias y veredas). </v>
      </c>
      <c r="J8" s="7">
        <f t="shared" si="0"/>
        <v>0</v>
      </c>
      <c r="K8" s="7">
        <f t="shared" si="0"/>
        <v>0</v>
      </c>
      <c r="L8" s="7">
        <f t="shared" si="0"/>
        <v>0</v>
      </c>
    </row>
    <row r="9" spans="1:14" ht="90" x14ac:dyDescent="0.25">
      <c r="A9" s="2" t="s">
        <v>6</v>
      </c>
      <c r="B9" s="16" t="s">
        <v>22</v>
      </c>
      <c r="C9" s="20" t="s">
        <v>27</v>
      </c>
      <c r="D9" s="21"/>
      <c r="E9" s="22"/>
      <c r="F9" s="22"/>
      <c r="G9" s="20" t="s">
        <v>37</v>
      </c>
      <c r="H9" s="6"/>
      <c r="I9" s="7" t="str">
        <f>C18</f>
        <v>Incentivos económicos por restauración ecológica; garantizar base económica y productiva. Buenas prácticas productivas. Reinvertir en la finca (mano de obra, materiales, abonos, viveros, bebederos, bancos de leguminosas, cercas vivas, etc)</v>
      </c>
      <c r="J9" s="7">
        <f t="shared" si="0"/>
        <v>0</v>
      </c>
      <c r="K9" s="7">
        <f t="shared" si="0"/>
        <v>0</v>
      </c>
      <c r="L9" s="7">
        <f t="shared" si="0"/>
        <v>0</v>
      </c>
    </row>
    <row r="10" spans="1:14" ht="60" x14ac:dyDescent="0.25">
      <c r="A10" s="2" t="s">
        <v>6</v>
      </c>
      <c r="B10" s="16" t="s">
        <v>22</v>
      </c>
      <c r="C10" s="20"/>
      <c r="D10" s="23"/>
      <c r="E10" s="24"/>
      <c r="F10" s="24"/>
      <c r="G10" s="20" t="s">
        <v>38</v>
      </c>
      <c r="H10" s="6"/>
      <c r="I10" s="7" t="str">
        <f>C19</f>
        <v xml:space="preserve">Que la finca deje el 30 por ciento en conservación, haga un uso rotacional de los cañeros, no amplie los potreros y procurar no quemar, y cuidar las fuentes hídricas  </v>
      </c>
      <c r="J10" s="7">
        <f t="shared" si="0"/>
        <v>0</v>
      </c>
      <c r="K10" s="7">
        <f t="shared" si="0"/>
        <v>0</v>
      </c>
      <c r="L10" s="7">
        <f t="shared" si="0"/>
        <v>0</v>
      </c>
    </row>
    <row r="11" spans="1:14" ht="30" x14ac:dyDescent="0.25">
      <c r="A11" s="2" t="s">
        <v>6</v>
      </c>
      <c r="B11" s="16" t="s">
        <v>22</v>
      </c>
      <c r="C11" s="20"/>
      <c r="D11" s="23"/>
      <c r="E11" s="24"/>
      <c r="F11" s="24"/>
      <c r="G11" s="20" t="s">
        <v>39</v>
      </c>
      <c r="H11" s="6"/>
      <c r="I11" s="7" t="str">
        <f>C20</f>
        <v>Tomar conciencia, conocer la sentencia 4360 de 2018</v>
      </c>
      <c r="J11" s="7">
        <f t="shared" si="0"/>
        <v>0</v>
      </c>
      <c r="K11" s="7">
        <f t="shared" si="0"/>
        <v>0</v>
      </c>
      <c r="L11" s="7">
        <f t="shared" si="0"/>
        <v>0</v>
      </c>
    </row>
    <row r="12" spans="1:14" ht="33" x14ac:dyDescent="0.25">
      <c r="A12" s="2" t="s">
        <v>6</v>
      </c>
      <c r="B12" s="17" t="s">
        <v>23</v>
      </c>
      <c r="C12" s="20" t="s">
        <v>28</v>
      </c>
      <c r="D12" s="21"/>
      <c r="E12" s="22"/>
      <c r="F12" s="22"/>
      <c r="G12" s="20" t="s">
        <v>40</v>
      </c>
      <c r="H12" s="6"/>
      <c r="I12" s="7" t="str">
        <f>C22</f>
        <v>Legitimar la STC 4360 de 2018</v>
      </c>
      <c r="J12" s="7">
        <f t="shared" si="0"/>
        <v>0</v>
      </c>
      <c r="K12" s="7">
        <f t="shared" si="0"/>
        <v>0</v>
      </c>
      <c r="L12" s="7">
        <f t="shared" si="0"/>
        <v>0</v>
      </c>
    </row>
    <row r="13" spans="1:14" ht="30" x14ac:dyDescent="0.25">
      <c r="A13" s="2" t="s">
        <v>6</v>
      </c>
      <c r="B13" s="17" t="s">
        <v>23</v>
      </c>
      <c r="C13" s="20"/>
      <c r="D13" s="23"/>
      <c r="E13" s="24"/>
      <c r="F13" s="24"/>
      <c r="G13" s="20" t="s">
        <v>41</v>
      </c>
      <c r="H13" s="6"/>
      <c r="I13" s="7" t="str">
        <f>C20</f>
        <v>Tomar conciencia, conocer la sentencia 4360 de 2018</v>
      </c>
      <c r="J13" s="7">
        <f t="shared" si="0"/>
        <v>0</v>
      </c>
      <c r="K13" s="7">
        <f t="shared" si="0"/>
        <v>0</v>
      </c>
      <c r="L13" s="7">
        <f t="shared" si="0"/>
        <v>0</v>
      </c>
    </row>
    <row r="14" spans="1:14" ht="33" x14ac:dyDescent="0.25">
      <c r="A14" s="2" t="s">
        <v>6</v>
      </c>
      <c r="B14" s="17" t="s">
        <v>24</v>
      </c>
      <c r="C14" s="20" t="s">
        <v>29</v>
      </c>
      <c r="D14" s="21"/>
      <c r="E14" s="22"/>
      <c r="F14" s="22"/>
      <c r="G14" s="20" t="s">
        <v>42</v>
      </c>
      <c r="H14" s="6"/>
      <c r="I14" s="7" t="str">
        <f>C23</f>
        <v>Proteger y salvaguardar el paisaje construido por nosotros mismos.</v>
      </c>
      <c r="J14" s="7">
        <f t="shared" si="0"/>
        <v>0</v>
      </c>
      <c r="K14" s="7">
        <f t="shared" si="0"/>
        <v>0</v>
      </c>
      <c r="L14" s="7">
        <f t="shared" si="0"/>
        <v>0</v>
      </c>
    </row>
    <row r="15" spans="1:14" ht="37.5" customHeight="1" x14ac:dyDescent="0.25">
      <c r="A15" s="2" t="s">
        <v>6</v>
      </c>
      <c r="B15" s="17" t="s">
        <v>24</v>
      </c>
      <c r="C15" s="20"/>
      <c r="D15" s="23"/>
      <c r="E15" s="24"/>
      <c r="F15" s="24"/>
      <c r="G15" s="20" t="s">
        <v>43</v>
      </c>
      <c r="H15" s="6"/>
      <c r="I15" s="7" t="str">
        <f>C27</f>
        <v>Lograr que todas las comunidades participen de los procesos, y que salvaguarden los tesoros que cada municipio tiene en su territorio; los centros de memoria, las emisoras comunitarias, plazas de ferias, etc</v>
      </c>
      <c r="J15" s="7">
        <f t="shared" si="0"/>
        <v>0</v>
      </c>
      <c r="K15" s="7">
        <f t="shared" si="0"/>
        <v>0</v>
      </c>
      <c r="L15" s="7">
        <f t="shared" si="0"/>
        <v>0</v>
      </c>
    </row>
    <row r="16" spans="1:14" ht="132" x14ac:dyDescent="0.25">
      <c r="A16" s="7" t="s">
        <v>7</v>
      </c>
      <c r="B16" s="18" t="s">
        <v>22</v>
      </c>
      <c r="C16" s="20" t="s">
        <v>44</v>
      </c>
      <c r="D16" s="21"/>
      <c r="E16" s="22"/>
      <c r="F16" s="22"/>
      <c r="G16" s="20" t="s">
        <v>50</v>
      </c>
      <c r="H16" s="6"/>
      <c r="I16" s="7" t="str">
        <f>C32</f>
        <v xml:space="preserve">Impedir que personas extrañas lleguen a intervenir en el territorio, a hacer uso inadecuado de nuestro paisaje construido. </v>
      </c>
      <c r="J16" s="7">
        <f t="shared" si="0"/>
        <v>0</v>
      </c>
      <c r="K16" s="7">
        <f t="shared" si="0"/>
        <v>0</v>
      </c>
      <c r="L16" s="7">
        <f t="shared" si="0"/>
        <v>0</v>
      </c>
    </row>
    <row r="17" spans="1:12" ht="49.5" x14ac:dyDescent="0.25">
      <c r="A17" s="7" t="s">
        <v>7</v>
      </c>
      <c r="B17" s="18" t="s">
        <v>23</v>
      </c>
      <c r="C17" s="20" t="s">
        <v>45</v>
      </c>
      <c r="D17" s="21"/>
      <c r="E17" s="22"/>
      <c r="F17" s="22"/>
      <c r="G17" s="20" t="s">
        <v>51</v>
      </c>
      <c r="H17" s="6"/>
      <c r="I17" s="7" t="str">
        <f>C34</f>
        <v>Conocer nuestro territorio multiétnico y pluricultural.</v>
      </c>
      <c r="J17" s="7">
        <f t="shared" si="0"/>
        <v>0</v>
      </c>
      <c r="K17" s="7">
        <f t="shared" si="0"/>
        <v>0</v>
      </c>
      <c r="L17" s="7">
        <f t="shared" si="0"/>
        <v>0</v>
      </c>
    </row>
    <row r="18" spans="1:12" ht="82.5" x14ac:dyDescent="0.25">
      <c r="A18" s="7" t="s">
        <v>7</v>
      </c>
      <c r="B18" s="18" t="s">
        <v>24</v>
      </c>
      <c r="C18" s="20" t="s">
        <v>46</v>
      </c>
      <c r="D18" s="21"/>
      <c r="E18" s="22"/>
      <c r="F18" s="22"/>
      <c r="G18" s="20" t="s">
        <v>52</v>
      </c>
      <c r="H18" s="6"/>
      <c r="I18" s="7" t="str">
        <f>C35</f>
        <v>Lograr que la gente se reaccione con su comunidad y participe de las diferentes actividades. Hacer uso adecuado de mi paisaje construido (escuelas, acueductos, plazas, parques)</v>
      </c>
      <c r="J18" s="7">
        <f t="shared" ref="J18:L23" si="1">D18</f>
        <v>0</v>
      </c>
      <c r="K18" s="7">
        <f t="shared" si="1"/>
        <v>0</v>
      </c>
      <c r="L18" s="7">
        <f t="shared" si="1"/>
        <v>0</v>
      </c>
    </row>
    <row r="19" spans="1:12" ht="66" x14ac:dyDescent="0.25">
      <c r="A19" s="7" t="s">
        <v>7</v>
      </c>
      <c r="B19" s="18" t="s">
        <v>22</v>
      </c>
      <c r="C19" s="20" t="s">
        <v>47</v>
      </c>
      <c r="D19" s="21"/>
      <c r="E19" s="22"/>
      <c r="F19" s="22"/>
      <c r="G19" s="20" t="s">
        <v>53</v>
      </c>
      <c r="H19" s="6"/>
      <c r="I19" s="7" t="str">
        <f>C36</f>
        <v>Proteger y conservar nuestro territorio, nuestros espacios sociales y culturales.</v>
      </c>
      <c r="J19" s="7">
        <f t="shared" si="1"/>
        <v>0</v>
      </c>
      <c r="K19" s="7">
        <f t="shared" si="1"/>
        <v>0</v>
      </c>
      <c r="L19" s="7">
        <f t="shared" si="1"/>
        <v>0</v>
      </c>
    </row>
    <row r="20" spans="1:12" ht="60" x14ac:dyDescent="0.25">
      <c r="A20" s="7" t="s">
        <v>7</v>
      </c>
      <c r="B20" s="18" t="s">
        <v>23</v>
      </c>
      <c r="C20" s="20" t="s">
        <v>48</v>
      </c>
      <c r="D20" s="21"/>
      <c r="E20" s="22"/>
      <c r="F20" s="22"/>
      <c r="G20" s="20" t="s">
        <v>54</v>
      </c>
      <c r="H20" s="6"/>
      <c r="I20" s="7" t="str">
        <f>C37</f>
        <v xml:space="preserve">Conservando y restaurando la biodiversidad amazónica, liberando hasta el 40 por ciento de nuestros territorios en pro de la vida amazónica. </v>
      </c>
      <c r="J20" s="3">
        <f t="shared" si="1"/>
        <v>0</v>
      </c>
      <c r="K20" s="3">
        <f t="shared" si="1"/>
        <v>0</v>
      </c>
      <c r="L20" s="3">
        <f t="shared" si="1"/>
        <v>0</v>
      </c>
    </row>
    <row r="21" spans="1:12" ht="33" x14ac:dyDescent="0.25">
      <c r="A21" s="7" t="s">
        <v>7</v>
      </c>
      <c r="B21" s="18" t="s">
        <v>23</v>
      </c>
      <c r="C21" s="20"/>
      <c r="D21" s="23"/>
      <c r="E21" s="24"/>
      <c r="F21" s="24"/>
      <c r="G21" s="20" t="s">
        <v>55</v>
      </c>
      <c r="H21" s="6"/>
      <c r="I21" s="7" t="str">
        <f>C40</f>
        <v>Pactos por la vida</v>
      </c>
      <c r="J21" s="3">
        <f t="shared" si="1"/>
        <v>0</v>
      </c>
      <c r="K21" s="3">
        <f t="shared" si="1"/>
        <v>0</v>
      </c>
      <c r="L21" s="3">
        <f t="shared" si="1"/>
        <v>0</v>
      </c>
    </row>
    <row r="22" spans="1:12" ht="60" x14ac:dyDescent="0.25">
      <c r="A22" s="7" t="s">
        <v>7</v>
      </c>
      <c r="B22" s="18" t="s">
        <v>24</v>
      </c>
      <c r="C22" s="20" t="s">
        <v>49</v>
      </c>
      <c r="D22" s="21"/>
      <c r="E22" s="22"/>
      <c r="F22" s="22"/>
      <c r="G22" s="20" t="s">
        <v>56</v>
      </c>
      <c r="H22" s="6"/>
      <c r="I22" s="7" t="str">
        <f t="shared" ref="I22:I23" si="2">C41</f>
        <v>Promover y fortalecer la vida integral para el buen vivir intergeneracional. Nosotros conservamos a cambio de proyectos productivos sostenibles</v>
      </c>
      <c r="J22" s="3">
        <f t="shared" si="1"/>
        <v>0</v>
      </c>
      <c r="K22" s="3">
        <f t="shared" si="1"/>
        <v>0</v>
      </c>
      <c r="L22" s="3">
        <f t="shared" si="1"/>
        <v>0</v>
      </c>
    </row>
    <row r="23" spans="1:12" ht="45" x14ac:dyDescent="0.25">
      <c r="A23" s="7" t="s">
        <v>8</v>
      </c>
      <c r="B23" s="17" t="s">
        <v>23</v>
      </c>
      <c r="C23" s="20" t="s">
        <v>57</v>
      </c>
      <c r="D23" s="21"/>
      <c r="E23" s="22"/>
      <c r="F23" s="22"/>
      <c r="G23" s="20" t="s">
        <v>63</v>
      </c>
      <c r="H23" s="6"/>
      <c r="I23" s="7" t="str">
        <f t="shared" si="2"/>
        <v>Las personas del territorio que aporten sus conocimientos (comunidad indígena, campesinos)</v>
      </c>
      <c r="J23" s="3">
        <f t="shared" si="1"/>
        <v>0</v>
      </c>
      <c r="K23" s="3">
        <f t="shared" si="1"/>
        <v>0</v>
      </c>
      <c r="L23" s="3">
        <f t="shared" si="1"/>
        <v>0</v>
      </c>
    </row>
    <row r="24" spans="1:12" ht="60" x14ac:dyDescent="0.25">
      <c r="A24" s="7" t="s">
        <v>8</v>
      </c>
      <c r="B24" s="17" t="s">
        <v>23</v>
      </c>
      <c r="C24" s="20"/>
      <c r="D24" s="23"/>
      <c r="E24" s="24"/>
      <c r="F24" s="24"/>
      <c r="G24" s="20" t="s">
        <v>64</v>
      </c>
      <c r="H24" s="6"/>
      <c r="I24" s="7" t="str">
        <f>C45</f>
        <v>Establecimiento de un monitoreo comunitario respaldado jurídicamente por la corte constitucional para que haga seguimiento al plan de acción y el pacto.</v>
      </c>
    </row>
    <row r="25" spans="1:12" ht="25.5" x14ac:dyDescent="0.25">
      <c r="A25" s="7" t="s">
        <v>8</v>
      </c>
      <c r="B25" s="17" t="s">
        <v>23</v>
      </c>
      <c r="C25" s="20"/>
      <c r="D25" s="23"/>
      <c r="E25" s="24"/>
      <c r="F25" s="24"/>
      <c r="G25" s="20" t="s">
        <v>65</v>
      </c>
      <c r="H25" s="6"/>
    </row>
    <row r="26" spans="1:12" ht="25.5" x14ac:dyDescent="0.25">
      <c r="A26" s="7" t="s">
        <v>8</v>
      </c>
      <c r="B26" s="17" t="s">
        <v>23</v>
      </c>
      <c r="C26" s="20"/>
      <c r="D26" s="23"/>
      <c r="E26" s="24"/>
      <c r="F26" s="24"/>
      <c r="G26" s="20" t="s">
        <v>66</v>
      </c>
      <c r="H26" s="6"/>
    </row>
    <row r="27" spans="1:12" ht="82.5" x14ac:dyDescent="0.25">
      <c r="A27" s="7" t="s">
        <v>8</v>
      </c>
      <c r="B27" s="17" t="s">
        <v>22</v>
      </c>
      <c r="C27" s="20" t="s">
        <v>58</v>
      </c>
      <c r="D27" s="21"/>
      <c r="E27" s="22"/>
      <c r="F27" s="22"/>
      <c r="G27" s="20" t="s">
        <v>67</v>
      </c>
      <c r="H27" s="6"/>
    </row>
    <row r="28" spans="1:12" ht="25.5" x14ac:dyDescent="0.25">
      <c r="A28" s="7" t="s">
        <v>8</v>
      </c>
      <c r="B28" s="17" t="s">
        <v>22</v>
      </c>
      <c r="C28" s="20"/>
      <c r="D28" s="23"/>
      <c r="E28" s="24"/>
      <c r="F28" s="24"/>
      <c r="G28" s="20" t="s">
        <v>68</v>
      </c>
      <c r="H28" s="6"/>
    </row>
    <row r="29" spans="1:12" ht="25.5" x14ac:dyDescent="0.25">
      <c r="A29" s="7" t="s">
        <v>8</v>
      </c>
      <c r="B29" s="17" t="s">
        <v>22</v>
      </c>
      <c r="C29" s="20"/>
      <c r="D29" s="23"/>
      <c r="E29" s="25"/>
      <c r="F29" s="25"/>
      <c r="G29" s="20" t="s">
        <v>69</v>
      </c>
    </row>
    <row r="30" spans="1:12" ht="25.5" x14ac:dyDescent="0.25">
      <c r="A30" s="7" t="s">
        <v>8</v>
      </c>
      <c r="B30" s="17" t="s">
        <v>22</v>
      </c>
      <c r="C30" s="20"/>
      <c r="D30" s="23"/>
      <c r="E30" s="25"/>
      <c r="F30" s="25"/>
      <c r="G30" s="20" t="s">
        <v>70</v>
      </c>
    </row>
    <row r="31" spans="1:12" ht="25.5" x14ac:dyDescent="0.25">
      <c r="A31" s="7" t="s">
        <v>8</v>
      </c>
      <c r="B31" s="17" t="s">
        <v>22</v>
      </c>
      <c r="C31" s="20"/>
      <c r="D31" s="23"/>
      <c r="E31" s="25"/>
      <c r="F31" s="25"/>
      <c r="G31" s="20" t="s">
        <v>71</v>
      </c>
    </row>
    <row r="32" spans="1:12" ht="49.5" x14ac:dyDescent="0.25">
      <c r="A32" s="7" t="s">
        <v>8</v>
      </c>
      <c r="B32" s="19" t="s">
        <v>24</v>
      </c>
      <c r="C32" s="20" t="s">
        <v>59</v>
      </c>
      <c r="D32" s="21"/>
      <c r="E32" s="26"/>
      <c r="F32" s="26"/>
      <c r="G32" s="20" t="s">
        <v>72</v>
      </c>
    </row>
    <row r="33" spans="1:7" ht="33" x14ac:dyDescent="0.25">
      <c r="A33" s="7" t="s">
        <v>8</v>
      </c>
      <c r="B33" s="19" t="s">
        <v>24</v>
      </c>
      <c r="C33" s="20"/>
      <c r="D33" s="23"/>
      <c r="E33" s="25"/>
      <c r="F33" s="25"/>
      <c r="G33" s="20" t="s">
        <v>73</v>
      </c>
    </row>
    <row r="34" spans="1:7" ht="33" x14ac:dyDescent="0.25">
      <c r="A34" s="7" t="s">
        <v>8</v>
      </c>
      <c r="B34" s="17" t="s">
        <v>23</v>
      </c>
      <c r="C34" s="20" t="s">
        <v>60</v>
      </c>
      <c r="D34" s="21"/>
      <c r="E34" s="26"/>
      <c r="F34" s="26"/>
      <c r="G34" s="20" t="s">
        <v>74</v>
      </c>
    </row>
    <row r="35" spans="1:7" ht="66" x14ac:dyDescent="0.25">
      <c r="A35" s="7" t="s">
        <v>8</v>
      </c>
      <c r="B35" s="17" t="s">
        <v>22</v>
      </c>
      <c r="C35" s="20" t="s">
        <v>61</v>
      </c>
      <c r="D35" s="21"/>
      <c r="E35" s="26"/>
      <c r="F35" s="26"/>
      <c r="G35" s="20" t="s">
        <v>75</v>
      </c>
    </row>
    <row r="36" spans="1:7" ht="33" x14ac:dyDescent="0.25">
      <c r="A36" s="7" t="s">
        <v>8</v>
      </c>
      <c r="B36" s="19" t="s">
        <v>24</v>
      </c>
      <c r="C36" s="20" t="s">
        <v>62</v>
      </c>
      <c r="D36" s="21"/>
      <c r="E36" s="26"/>
      <c r="F36" s="26"/>
      <c r="G36" s="20" t="s">
        <v>76</v>
      </c>
    </row>
    <row r="37" spans="1:7" ht="49.5" x14ac:dyDescent="0.25">
      <c r="A37" s="7" t="s">
        <v>9</v>
      </c>
      <c r="B37" s="17" t="s">
        <v>22</v>
      </c>
      <c r="C37" s="20" t="s">
        <v>77</v>
      </c>
      <c r="D37" s="21"/>
      <c r="E37" s="26"/>
      <c r="F37" s="26"/>
      <c r="G37" s="20" t="s">
        <v>82</v>
      </c>
    </row>
    <row r="38" spans="1:7" ht="49.5" x14ac:dyDescent="0.25">
      <c r="A38" s="7" t="s">
        <v>9</v>
      </c>
      <c r="B38" s="17" t="s">
        <v>22</v>
      </c>
      <c r="C38" s="20"/>
      <c r="D38" s="23"/>
      <c r="E38" s="25"/>
      <c r="F38" s="25"/>
      <c r="G38" s="20" t="s">
        <v>83</v>
      </c>
    </row>
    <row r="39" spans="1:7" ht="25.5" x14ac:dyDescent="0.25">
      <c r="A39" s="7" t="s">
        <v>9</v>
      </c>
      <c r="B39" s="17" t="s">
        <v>22</v>
      </c>
      <c r="C39" s="20"/>
      <c r="D39" s="23"/>
      <c r="E39" s="25"/>
      <c r="F39" s="25"/>
      <c r="G39" s="20" t="s">
        <v>84</v>
      </c>
    </row>
    <row r="40" spans="1:7" ht="49.5" x14ac:dyDescent="0.25">
      <c r="A40" s="7" t="s">
        <v>9</v>
      </c>
      <c r="B40" s="19" t="s">
        <v>24</v>
      </c>
      <c r="C40" s="20" t="s">
        <v>78</v>
      </c>
      <c r="D40" s="21"/>
      <c r="E40" s="26"/>
      <c r="F40" s="26"/>
      <c r="G40" s="20" t="s">
        <v>85</v>
      </c>
    </row>
    <row r="41" spans="1:7" ht="49.5" x14ac:dyDescent="0.25">
      <c r="A41" s="7" t="s">
        <v>9</v>
      </c>
      <c r="B41" s="17" t="s">
        <v>22</v>
      </c>
      <c r="C41" s="20" t="s">
        <v>79</v>
      </c>
      <c r="D41" s="21"/>
      <c r="E41" s="26"/>
      <c r="F41" s="26"/>
      <c r="G41" s="20" t="s">
        <v>86</v>
      </c>
    </row>
    <row r="42" spans="1:7" ht="49.5" x14ac:dyDescent="0.25">
      <c r="A42" s="7" t="s">
        <v>9</v>
      </c>
      <c r="B42" s="17" t="s">
        <v>23</v>
      </c>
      <c r="C42" s="20" t="s">
        <v>80</v>
      </c>
      <c r="D42" s="21"/>
      <c r="E42" s="26"/>
      <c r="F42" s="26"/>
      <c r="G42" s="20" t="s">
        <v>87</v>
      </c>
    </row>
    <row r="43" spans="1:7" ht="33" x14ac:dyDescent="0.25">
      <c r="A43" s="7" t="s">
        <v>9</v>
      </c>
      <c r="B43" s="17" t="s">
        <v>23</v>
      </c>
      <c r="C43" s="20"/>
      <c r="D43" s="23"/>
      <c r="E43" s="25"/>
      <c r="F43" s="25"/>
      <c r="G43" s="20" t="s">
        <v>88</v>
      </c>
    </row>
    <row r="44" spans="1:7" ht="33" x14ac:dyDescent="0.25">
      <c r="A44" s="7" t="s">
        <v>9</v>
      </c>
      <c r="B44" s="17" t="s">
        <v>23</v>
      </c>
      <c r="C44" s="20"/>
      <c r="D44" s="23"/>
      <c r="E44" s="25"/>
      <c r="F44" s="25"/>
      <c r="G44" s="20" t="s">
        <v>89</v>
      </c>
    </row>
    <row r="45" spans="1:7" ht="66" x14ac:dyDescent="0.25">
      <c r="A45" s="7" t="s">
        <v>9</v>
      </c>
      <c r="B45" s="19" t="s">
        <v>24</v>
      </c>
      <c r="C45" s="20" t="s">
        <v>81</v>
      </c>
      <c r="D45" s="21"/>
      <c r="E45" s="26"/>
      <c r="F45" s="26"/>
      <c r="G45" s="20" t="s">
        <v>90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69E95-A4DD-4E31-BE3D-CC9D2570F16E}">
  <dimension ref="A1:N45"/>
  <sheetViews>
    <sheetView zoomScale="70" zoomScaleNormal="70" workbookViewId="0">
      <selection sqref="A1:XFD1048576"/>
    </sheetView>
  </sheetViews>
  <sheetFormatPr baseColWidth="10" defaultRowHeight="15" x14ac:dyDescent="0.25"/>
  <cols>
    <col min="1" max="1" width="17.7109375" style="3" customWidth="1"/>
    <col min="2" max="2" width="16.42578125" style="3" customWidth="1"/>
    <col min="3" max="3" width="44.28515625" style="3" customWidth="1"/>
    <col min="4" max="6" width="13" style="3" bestFit="1" customWidth="1"/>
    <col min="7" max="7" width="51.85546875" style="3" customWidth="1"/>
    <col min="8" max="8" width="9.28515625" style="3" bestFit="1" customWidth="1"/>
    <col min="9" max="9" width="42.7109375" style="8" customWidth="1"/>
    <col min="10" max="12" width="12.85546875" style="3" bestFit="1" customWidth="1"/>
    <col min="13" max="16384" width="11.42578125" style="3"/>
  </cols>
  <sheetData>
    <row r="1" spans="1:14" ht="49.5" x14ac:dyDescent="0.25">
      <c r="A1" s="2" t="s">
        <v>10</v>
      </c>
      <c r="B1" s="4" t="s">
        <v>0</v>
      </c>
      <c r="C1" s="5" t="s">
        <v>1</v>
      </c>
      <c r="D1" s="1" t="s">
        <v>16</v>
      </c>
      <c r="E1" s="1" t="s">
        <v>17</v>
      </c>
      <c r="F1" s="1" t="s">
        <v>18</v>
      </c>
      <c r="G1" s="5" t="s">
        <v>2</v>
      </c>
      <c r="H1" s="1" t="s">
        <v>13</v>
      </c>
      <c r="I1" s="9" t="s">
        <v>11</v>
      </c>
      <c r="J1" s="10" t="s">
        <v>12</v>
      </c>
      <c r="K1" s="10" t="s">
        <v>12</v>
      </c>
      <c r="L1" s="10" t="s">
        <v>12</v>
      </c>
      <c r="M1" s="10"/>
      <c r="N1" s="1"/>
    </row>
    <row r="2" spans="1:14" ht="33" x14ac:dyDescent="0.25">
      <c r="A2" s="2" t="s">
        <v>6</v>
      </c>
      <c r="B2" s="16" t="s">
        <v>22</v>
      </c>
      <c r="C2" s="20" t="s">
        <v>25</v>
      </c>
      <c r="D2" s="21"/>
      <c r="E2" s="22"/>
      <c r="F2" s="22"/>
      <c r="G2" s="20" t="s">
        <v>30</v>
      </c>
      <c r="H2" s="6"/>
      <c r="I2" s="7" t="str">
        <f>C2</f>
        <v>Garantizar el derecho a la vida y al buen vivir</v>
      </c>
      <c r="J2" s="7">
        <f t="shared" ref="J2:L17" si="0">D2</f>
        <v>0</v>
      </c>
      <c r="K2" s="7">
        <f t="shared" si="0"/>
        <v>0</v>
      </c>
      <c r="L2" s="7">
        <f t="shared" si="0"/>
        <v>0</v>
      </c>
    </row>
    <row r="3" spans="1:14" ht="49.5" x14ac:dyDescent="0.25">
      <c r="A3" s="2" t="s">
        <v>6</v>
      </c>
      <c r="B3" s="16" t="s">
        <v>22</v>
      </c>
      <c r="C3" s="20"/>
      <c r="D3" s="23"/>
      <c r="E3" s="24"/>
      <c r="F3" s="24"/>
      <c r="G3" s="20" t="s">
        <v>31</v>
      </c>
      <c r="H3" s="6"/>
      <c r="I3" s="7" t="str">
        <f>C6</f>
        <v>Mejorar nuestros sistemas de producción de una manera amigable con el medio ambiente.</v>
      </c>
      <c r="J3" s="7">
        <f t="shared" si="0"/>
        <v>0</v>
      </c>
      <c r="K3" s="7">
        <f t="shared" si="0"/>
        <v>0</v>
      </c>
      <c r="L3" s="7">
        <f t="shared" si="0"/>
        <v>0</v>
      </c>
    </row>
    <row r="4" spans="1:14" ht="45" x14ac:dyDescent="0.25">
      <c r="A4" s="2" t="s">
        <v>6</v>
      </c>
      <c r="B4" s="16" t="s">
        <v>23</v>
      </c>
      <c r="C4" s="27"/>
      <c r="D4" s="23"/>
      <c r="E4" s="24"/>
      <c r="F4" s="24"/>
      <c r="G4" s="20" t="s">
        <v>32</v>
      </c>
      <c r="H4" s="6"/>
      <c r="I4" s="7" t="str">
        <f>C9</f>
        <v>Que se establezca en la amazonia un modelo productivo y ecológico sostenible y diversificado</v>
      </c>
      <c r="J4" s="7">
        <f t="shared" si="0"/>
        <v>0</v>
      </c>
      <c r="K4" s="7">
        <f t="shared" si="0"/>
        <v>0</v>
      </c>
      <c r="L4" s="7">
        <f t="shared" si="0"/>
        <v>0</v>
      </c>
    </row>
    <row r="5" spans="1:14" ht="30" x14ac:dyDescent="0.25">
      <c r="A5" s="2" t="s">
        <v>6</v>
      </c>
      <c r="B5" s="16" t="s">
        <v>23</v>
      </c>
      <c r="C5" s="27"/>
      <c r="D5" s="23"/>
      <c r="E5" s="24"/>
      <c r="F5" s="24"/>
      <c r="G5" s="20" t="s">
        <v>33</v>
      </c>
      <c r="H5" s="6"/>
      <c r="I5" s="7" t="str">
        <f>C12</f>
        <v>Rescatar la identidad cultural constituida en el amazonia y conservarla</v>
      </c>
      <c r="J5" s="7">
        <f t="shared" si="0"/>
        <v>0</v>
      </c>
      <c r="K5" s="7">
        <f t="shared" si="0"/>
        <v>0</v>
      </c>
      <c r="L5" s="7">
        <f t="shared" si="0"/>
        <v>0</v>
      </c>
    </row>
    <row r="6" spans="1:14" ht="33" x14ac:dyDescent="0.25">
      <c r="A6" s="2" t="s">
        <v>6</v>
      </c>
      <c r="B6" s="16" t="s">
        <v>24</v>
      </c>
      <c r="C6" s="20" t="s">
        <v>26</v>
      </c>
      <c r="D6" s="21"/>
      <c r="E6" s="22"/>
      <c r="F6" s="22"/>
      <c r="G6" s="20" t="s">
        <v>34</v>
      </c>
      <c r="H6" s="6"/>
      <c r="I6" s="7" t="str">
        <f>C14</f>
        <v xml:space="preserve">Compromiso para restaurar y conservar los recursos naturales mediante el uso sostenible </v>
      </c>
      <c r="J6" s="7">
        <f t="shared" si="0"/>
        <v>0</v>
      </c>
      <c r="K6" s="7">
        <f t="shared" si="0"/>
        <v>0</v>
      </c>
      <c r="L6" s="7">
        <f t="shared" si="0"/>
        <v>0</v>
      </c>
    </row>
    <row r="7" spans="1:14" ht="150" x14ac:dyDescent="0.25">
      <c r="A7" s="2" t="s">
        <v>6</v>
      </c>
      <c r="B7" s="16" t="s">
        <v>24</v>
      </c>
      <c r="C7" s="20"/>
      <c r="D7" s="23"/>
      <c r="E7" s="24"/>
      <c r="F7" s="24"/>
      <c r="G7" s="20" t="s">
        <v>35</v>
      </c>
      <c r="H7" s="6"/>
      <c r="I7" s="7" t="str">
        <f>C16</f>
        <v>60.000 ha/año, en proceso de restauración durante 20 años, en la región (compromiso del gobierno). En las fincas el 30% en agroforestales y conservación. Liberar áreas de la finca en pastos limpios para agroforestales y maderables. Aislar fuentes hídricas de la finca (nacimientos, rondas y lagunas) control del fuego en todas las actividades agrícolas y pecuarias de la finca (compromiso de las comunidades)</v>
      </c>
      <c r="J7" s="7">
        <f t="shared" si="0"/>
        <v>0</v>
      </c>
      <c r="K7" s="7">
        <f t="shared" si="0"/>
        <v>0</v>
      </c>
      <c r="L7" s="7">
        <f t="shared" si="0"/>
        <v>0</v>
      </c>
    </row>
    <row r="8" spans="1:14" ht="60" x14ac:dyDescent="0.25">
      <c r="A8" s="2" t="s">
        <v>6</v>
      </c>
      <c r="B8" s="16" t="s">
        <v>24</v>
      </c>
      <c r="C8" s="20"/>
      <c r="D8" s="23"/>
      <c r="E8" s="24"/>
      <c r="F8" s="24"/>
      <c r="G8" s="20" t="s">
        <v>36</v>
      </c>
      <c r="H8" s="6"/>
      <c r="I8" s="7" t="str">
        <f>C17</f>
        <v xml:space="preserve">Educación, concientización, formación. Hábitos saludables y buen ejemplo, conocimiento del territorio (familias y veredas). </v>
      </c>
      <c r="J8" s="7">
        <f t="shared" si="0"/>
        <v>0</v>
      </c>
      <c r="K8" s="7">
        <f t="shared" si="0"/>
        <v>0</v>
      </c>
      <c r="L8" s="7">
        <f t="shared" si="0"/>
        <v>0</v>
      </c>
    </row>
    <row r="9" spans="1:14" ht="90" x14ac:dyDescent="0.25">
      <c r="A9" s="2" t="s">
        <v>6</v>
      </c>
      <c r="B9" s="16" t="s">
        <v>22</v>
      </c>
      <c r="C9" s="20" t="s">
        <v>27</v>
      </c>
      <c r="D9" s="21"/>
      <c r="E9" s="22"/>
      <c r="F9" s="22"/>
      <c r="G9" s="20" t="s">
        <v>37</v>
      </c>
      <c r="H9" s="6"/>
      <c r="I9" s="7" t="str">
        <f>C18</f>
        <v>Incentivos económicos por restauración ecológica; garantizar base económica y productiva. Buenas prácticas productivas. Reinvertir en la finca (mano de obra, materiales, abonos, viveros, bebederos, bancos de leguminosas, cercas vivas, etc)</v>
      </c>
      <c r="J9" s="7">
        <f t="shared" si="0"/>
        <v>0</v>
      </c>
      <c r="K9" s="7">
        <f t="shared" si="0"/>
        <v>0</v>
      </c>
      <c r="L9" s="7">
        <f t="shared" si="0"/>
        <v>0</v>
      </c>
    </row>
    <row r="10" spans="1:14" ht="60" x14ac:dyDescent="0.25">
      <c r="A10" s="2" t="s">
        <v>6</v>
      </c>
      <c r="B10" s="16" t="s">
        <v>22</v>
      </c>
      <c r="C10" s="20"/>
      <c r="D10" s="23"/>
      <c r="E10" s="24"/>
      <c r="F10" s="24"/>
      <c r="G10" s="20" t="s">
        <v>38</v>
      </c>
      <c r="H10" s="6"/>
      <c r="I10" s="7" t="str">
        <f>C19</f>
        <v xml:space="preserve">Que la finca deje el 30 por ciento en conservación, haga un uso rotacional de los cañeros, no amplie los potreros y procurar no quemar, y cuidar las fuentes hídricas  </v>
      </c>
      <c r="J10" s="7">
        <f t="shared" si="0"/>
        <v>0</v>
      </c>
      <c r="K10" s="7">
        <f t="shared" si="0"/>
        <v>0</v>
      </c>
      <c r="L10" s="7">
        <f t="shared" si="0"/>
        <v>0</v>
      </c>
    </row>
    <row r="11" spans="1:14" ht="30" x14ac:dyDescent="0.25">
      <c r="A11" s="2" t="s">
        <v>6</v>
      </c>
      <c r="B11" s="16" t="s">
        <v>22</v>
      </c>
      <c r="C11" s="20"/>
      <c r="D11" s="23"/>
      <c r="E11" s="24"/>
      <c r="F11" s="24"/>
      <c r="G11" s="20" t="s">
        <v>39</v>
      </c>
      <c r="H11" s="6"/>
      <c r="I11" s="7" t="str">
        <f>C20</f>
        <v>Tomar conciencia, conocer la sentencia 4360 de 2018</v>
      </c>
      <c r="J11" s="7">
        <f t="shared" si="0"/>
        <v>0</v>
      </c>
      <c r="K11" s="7">
        <f t="shared" si="0"/>
        <v>0</v>
      </c>
      <c r="L11" s="7">
        <f t="shared" si="0"/>
        <v>0</v>
      </c>
    </row>
    <row r="12" spans="1:14" ht="33" x14ac:dyDescent="0.25">
      <c r="A12" s="2" t="s">
        <v>6</v>
      </c>
      <c r="B12" s="17" t="s">
        <v>23</v>
      </c>
      <c r="C12" s="20" t="s">
        <v>28</v>
      </c>
      <c r="D12" s="21"/>
      <c r="E12" s="22"/>
      <c r="F12" s="22"/>
      <c r="G12" s="20" t="s">
        <v>40</v>
      </c>
      <c r="H12" s="6"/>
      <c r="I12" s="7" t="str">
        <f>C22</f>
        <v>Legitimar la STC 4360 de 2018</v>
      </c>
      <c r="J12" s="7">
        <f t="shared" si="0"/>
        <v>0</v>
      </c>
      <c r="K12" s="7">
        <f t="shared" si="0"/>
        <v>0</v>
      </c>
      <c r="L12" s="7">
        <f t="shared" si="0"/>
        <v>0</v>
      </c>
    </row>
    <row r="13" spans="1:14" ht="30" x14ac:dyDescent="0.25">
      <c r="A13" s="2" t="s">
        <v>6</v>
      </c>
      <c r="B13" s="17" t="s">
        <v>23</v>
      </c>
      <c r="C13" s="20"/>
      <c r="D13" s="23"/>
      <c r="E13" s="24"/>
      <c r="F13" s="24"/>
      <c r="G13" s="20" t="s">
        <v>41</v>
      </c>
      <c r="H13" s="6"/>
      <c r="I13" s="7" t="str">
        <f>C20</f>
        <v>Tomar conciencia, conocer la sentencia 4360 de 2018</v>
      </c>
      <c r="J13" s="7">
        <f t="shared" si="0"/>
        <v>0</v>
      </c>
      <c r="K13" s="7">
        <f t="shared" si="0"/>
        <v>0</v>
      </c>
      <c r="L13" s="7">
        <f t="shared" si="0"/>
        <v>0</v>
      </c>
    </row>
    <row r="14" spans="1:14" ht="33" x14ac:dyDescent="0.25">
      <c r="A14" s="2" t="s">
        <v>6</v>
      </c>
      <c r="B14" s="17" t="s">
        <v>24</v>
      </c>
      <c r="C14" s="20" t="s">
        <v>29</v>
      </c>
      <c r="D14" s="21"/>
      <c r="E14" s="22"/>
      <c r="F14" s="22"/>
      <c r="G14" s="20" t="s">
        <v>42</v>
      </c>
      <c r="H14" s="6"/>
      <c r="I14" s="7" t="str">
        <f>C23</f>
        <v>Proteger y salvaguardar el paisaje construido por nosotros mismos.</v>
      </c>
      <c r="J14" s="7">
        <f t="shared" si="0"/>
        <v>0</v>
      </c>
      <c r="K14" s="7">
        <f t="shared" si="0"/>
        <v>0</v>
      </c>
      <c r="L14" s="7">
        <f t="shared" si="0"/>
        <v>0</v>
      </c>
    </row>
    <row r="15" spans="1:14" ht="37.5" customHeight="1" x14ac:dyDescent="0.25">
      <c r="A15" s="2" t="s">
        <v>6</v>
      </c>
      <c r="B15" s="17" t="s">
        <v>24</v>
      </c>
      <c r="C15" s="20"/>
      <c r="D15" s="23"/>
      <c r="E15" s="24"/>
      <c r="F15" s="24"/>
      <c r="G15" s="20" t="s">
        <v>43</v>
      </c>
      <c r="H15" s="6"/>
      <c r="I15" s="7" t="str">
        <f>C27</f>
        <v>Lograr que todas las comunidades participen de los procesos, y que salvaguarden los tesoros que cada municipio tiene en su territorio; los centros de memoria, las emisoras comunitarias, plazas de ferias, etc</v>
      </c>
      <c r="J15" s="7">
        <f t="shared" si="0"/>
        <v>0</v>
      </c>
      <c r="K15" s="7">
        <f t="shared" si="0"/>
        <v>0</v>
      </c>
      <c r="L15" s="7">
        <f t="shared" si="0"/>
        <v>0</v>
      </c>
    </row>
    <row r="16" spans="1:14" ht="132" x14ac:dyDescent="0.25">
      <c r="A16" s="7" t="s">
        <v>7</v>
      </c>
      <c r="B16" s="18" t="s">
        <v>22</v>
      </c>
      <c r="C16" s="20" t="s">
        <v>44</v>
      </c>
      <c r="D16" s="21"/>
      <c r="E16" s="22"/>
      <c r="F16" s="22"/>
      <c r="G16" s="20" t="s">
        <v>50</v>
      </c>
      <c r="H16" s="6"/>
      <c r="I16" s="7" t="str">
        <f>C32</f>
        <v xml:space="preserve">Impedir que personas extrañas lleguen a intervenir en el territorio, a hacer uso inadecuado de nuestro paisaje construido. </v>
      </c>
      <c r="J16" s="7">
        <f t="shared" si="0"/>
        <v>0</v>
      </c>
      <c r="K16" s="7">
        <f t="shared" si="0"/>
        <v>0</v>
      </c>
      <c r="L16" s="7">
        <f t="shared" si="0"/>
        <v>0</v>
      </c>
    </row>
    <row r="17" spans="1:12" ht="49.5" x14ac:dyDescent="0.25">
      <c r="A17" s="7" t="s">
        <v>7</v>
      </c>
      <c r="B17" s="18" t="s">
        <v>23</v>
      </c>
      <c r="C17" s="20" t="s">
        <v>45</v>
      </c>
      <c r="D17" s="21"/>
      <c r="E17" s="22"/>
      <c r="F17" s="22"/>
      <c r="G17" s="20" t="s">
        <v>51</v>
      </c>
      <c r="H17" s="6"/>
      <c r="I17" s="7" t="str">
        <f>C34</f>
        <v>Conocer nuestro territorio multiétnico y pluricultural.</v>
      </c>
      <c r="J17" s="7">
        <f t="shared" si="0"/>
        <v>0</v>
      </c>
      <c r="K17" s="7">
        <f t="shared" si="0"/>
        <v>0</v>
      </c>
      <c r="L17" s="7">
        <f t="shared" si="0"/>
        <v>0</v>
      </c>
    </row>
    <row r="18" spans="1:12" ht="82.5" x14ac:dyDescent="0.25">
      <c r="A18" s="7" t="s">
        <v>7</v>
      </c>
      <c r="B18" s="18" t="s">
        <v>24</v>
      </c>
      <c r="C18" s="20" t="s">
        <v>46</v>
      </c>
      <c r="D18" s="21"/>
      <c r="E18" s="22"/>
      <c r="F18" s="22"/>
      <c r="G18" s="20" t="s">
        <v>52</v>
      </c>
      <c r="H18" s="6"/>
      <c r="I18" s="7" t="str">
        <f>C35</f>
        <v>Lograr que la gente se reaccione con su comunidad y participe de las diferentes actividades. Hacer uso adecuado de mi paisaje construido (escuelas, acueductos, plazas, parques)</v>
      </c>
      <c r="J18" s="7">
        <f t="shared" ref="J18:L23" si="1">D18</f>
        <v>0</v>
      </c>
      <c r="K18" s="7">
        <f t="shared" si="1"/>
        <v>0</v>
      </c>
      <c r="L18" s="7">
        <f t="shared" si="1"/>
        <v>0</v>
      </c>
    </row>
    <row r="19" spans="1:12" ht="66" x14ac:dyDescent="0.25">
      <c r="A19" s="7" t="s">
        <v>7</v>
      </c>
      <c r="B19" s="18" t="s">
        <v>22</v>
      </c>
      <c r="C19" s="20" t="s">
        <v>47</v>
      </c>
      <c r="D19" s="21"/>
      <c r="E19" s="22"/>
      <c r="F19" s="22"/>
      <c r="G19" s="20" t="s">
        <v>53</v>
      </c>
      <c r="H19" s="6"/>
      <c r="I19" s="7" t="str">
        <f>C36</f>
        <v>Proteger y conservar nuestro territorio, nuestros espacios sociales y culturales.</v>
      </c>
      <c r="J19" s="7">
        <f t="shared" si="1"/>
        <v>0</v>
      </c>
      <c r="K19" s="7">
        <f t="shared" si="1"/>
        <v>0</v>
      </c>
      <c r="L19" s="7">
        <f t="shared" si="1"/>
        <v>0</v>
      </c>
    </row>
    <row r="20" spans="1:12" ht="60" x14ac:dyDescent="0.25">
      <c r="A20" s="7" t="s">
        <v>7</v>
      </c>
      <c r="B20" s="18" t="s">
        <v>23</v>
      </c>
      <c r="C20" s="20" t="s">
        <v>48</v>
      </c>
      <c r="D20" s="21"/>
      <c r="E20" s="22"/>
      <c r="F20" s="22"/>
      <c r="G20" s="20" t="s">
        <v>54</v>
      </c>
      <c r="H20" s="6"/>
      <c r="I20" s="7" t="str">
        <f>C37</f>
        <v xml:space="preserve">Conservando y restaurando la biodiversidad amazónica, liberando hasta el 40 por ciento de nuestros territorios en pro de la vida amazónica. </v>
      </c>
      <c r="J20" s="3">
        <f t="shared" si="1"/>
        <v>0</v>
      </c>
      <c r="K20" s="3">
        <f t="shared" si="1"/>
        <v>0</v>
      </c>
      <c r="L20" s="3">
        <f t="shared" si="1"/>
        <v>0</v>
      </c>
    </row>
    <row r="21" spans="1:12" ht="33" x14ac:dyDescent="0.25">
      <c r="A21" s="7" t="s">
        <v>7</v>
      </c>
      <c r="B21" s="18" t="s">
        <v>23</v>
      </c>
      <c r="C21" s="20"/>
      <c r="D21" s="23"/>
      <c r="E21" s="24"/>
      <c r="F21" s="24"/>
      <c r="G21" s="20" t="s">
        <v>55</v>
      </c>
      <c r="H21" s="6"/>
      <c r="I21" s="7" t="str">
        <f>C40</f>
        <v>Pactos por la vida</v>
      </c>
      <c r="J21" s="3">
        <f t="shared" si="1"/>
        <v>0</v>
      </c>
      <c r="K21" s="3">
        <f t="shared" si="1"/>
        <v>0</v>
      </c>
      <c r="L21" s="3">
        <f t="shared" si="1"/>
        <v>0</v>
      </c>
    </row>
    <row r="22" spans="1:12" ht="60" x14ac:dyDescent="0.25">
      <c r="A22" s="7" t="s">
        <v>7</v>
      </c>
      <c r="B22" s="18" t="s">
        <v>24</v>
      </c>
      <c r="C22" s="20" t="s">
        <v>49</v>
      </c>
      <c r="D22" s="21"/>
      <c r="E22" s="22"/>
      <c r="F22" s="22"/>
      <c r="G22" s="20" t="s">
        <v>56</v>
      </c>
      <c r="H22" s="6"/>
      <c r="I22" s="7" t="str">
        <f t="shared" ref="I22:I23" si="2">C41</f>
        <v>Promover y fortalecer la vida integral para el buen vivir intergeneracional. Nosotros conservamos a cambio de proyectos productivos sostenibles</v>
      </c>
      <c r="J22" s="3">
        <f t="shared" si="1"/>
        <v>0</v>
      </c>
      <c r="K22" s="3">
        <f t="shared" si="1"/>
        <v>0</v>
      </c>
      <c r="L22" s="3">
        <f t="shared" si="1"/>
        <v>0</v>
      </c>
    </row>
    <row r="23" spans="1:12" ht="45" x14ac:dyDescent="0.25">
      <c r="A23" s="7" t="s">
        <v>8</v>
      </c>
      <c r="B23" s="17" t="s">
        <v>23</v>
      </c>
      <c r="C23" s="20" t="s">
        <v>57</v>
      </c>
      <c r="D23" s="21"/>
      <c r="E23" s="22"/>
      <c r="F23" s="22"/>
      <c r="G23" s="20" t="s">
        <v>63</v>
      </c>
      <c r="H23" s="6"/>
      <c r="I23" s="7" t="str">
        <f t="shared" si="2"/>
        <v>Las personas del territorio que aporten sus conocimientos (comunidad indígena, campesinos)</v>
      </c>
      <c r="J23" s="3">
        <f t="shared" si="1"/>
        <v>0</v>
      </c>
      <c r="K23" s="3">
        <f t="shared" si="1"/>
        <v>0</v>
      </c>
      <c r="L23" s="3">
        <f t="shared" si="1"/>
        <v>0</v>
      </c>
    </row>
    <row r="24" spans="1:12" ht="60" x14ac:dyDescent="0.25">
      <c r="A24" s="7" t="s">
        <v>8</v>
      </c>
      <c r="B24" s="17" t="s">
        <v>23</v>
      </c>
      <c r="C24" s="20"/>
      <c r="D24" s="23"/>
      <c r="E24" s="24"/>
      <c r="F24" s="24"/>
      <c r="G24" s="20" t="s">
        <v>64</v>
      </c>
      <c r="H24" s="6"/>
      <c r="I24" s="7" t="str">
        <f>C45</f>
        <v>Establecimiento de un monitoreo comunitario respaldado jurídicamente por la corte constitucional para que haga seguimiento al plan de acción y el pacto.</v>
      </c>
    </row>
    <row r="25" spans="1:12" ht="25.5" x14ac:dyDescent="0.25">
      <c r="A25" s="7" t="s">
        <v>8</v>
      </c>
      <c r="B25" s="17" t="s">
        <v>23</v>
      </c>
      <c r="C25" s="20"/>
      <c r="D25" s="23"/>
      <c r="E25" s="24"/>
      <c r="F25" s="24"/>
      <c r="G25" s="20" t="s">
        <v>65</v>
      </c>
      <c r="H25" s="6"/>
    </row>
    <row r="26" spans="1:12" ht="25.5" x14ac:dyDescent="0.25">
      <c r="A26" s="7" t="s">
        <v>8</v>
      </c>
      <c r="B26" s="17" t="s">
        <v>23</v>
      </c>
      <c r="C26" s="20"/>
      <c r="D26" s="23"/>
      <c r="E26" s="24"/>
      <c r="F26" s="24"/>
      <c r="G26" s="20" t="s">
        <v>66</v>
      </c>
      <c r="H26" s="6"/>
    </row>
    <row r="27" spans="1:12" ht="82.5" x14ac:dyDescent="0.25">
      <c r="A27" s="7" t="s">
        <v>8</v>
      </c>
      <c r="B27" s="17" t="s">
        <v>22</v>
      </c>
      <c r="C27" s="20" t="s">
        <v>58</v>
      </c>
      <c r="D27" s="21"/>
      <c r="E27" s="22"/>
      <c r="F27" s="22"/>
      <c r="G27" s="20" t="s">
        <v>67</v>
      </c>
      <c r="H27" s="6"/>
    </row>
    <row r="28" spans="1:12" ht="25.5" x14ac:dyDescent="0.25">
      <c r="A28" s="7" t="s">
        <v>8</v>
      </c>
      <c r="B28" s="17" t="s">
        <v>22</v>
      </c>
      <c r="C28" s="20"/>
      <c r="D28" s="23"/>
      <c r="E28" s="24"/>
      <c r="F28" s="24"/>
      <c r="G28" s="20" t="s">
        <v>68</v>
      </c>
      <c r="H28" s="6"/>
    </row>
    <row r="29" spans="1:12" ht="25.5" x14ac:dyDescent="0.25">
      <c r="A29" s="7" t="s">
        <v>8</v>
      </c>
      <c r="B29" s="17" t="s">
        <v>22</v>
      </c>
      <c r="C29" s="20"/>
      <c r="D29" s="23"/>
      <c r="E29" s="25"/>
      <c r="F29" s="25"/>
      <c r="G29" s="20" t="s">
        <v>69</v>
      </c>
    </row>
    <row r="30" spans="1:12" ht="25.5" x14ac:dyDescent="0.25">
      <c r="A30" s="7" t="s">
        <v>8</v>
      </c>
      <c r="B30" s="17" t="s">
        <v>22</v>
      </c>
      <c r="C30" s="20"/>
      <c r="D30" s="23"/>
      <c r="E30" s="25"/>
      <c r="F30" s="25"/>
      <c r="G30" s="20" t="s">
        <v>70</v>
      </c>
    </row>
    <row r="31" spans="1:12" ht="25.5" x14ac:dyDescent="0.25">
      <c r="A31" s="7" t="s">
        <v>8</v>
      </c>
      <c r="B31" s="17" t="s">
        <v>22</v>
      </c>
      <c r="C31" s="20"/>
      <c r="D31" s="23"/>
      <c r="E31" s="25"/>
      <c r="F31" s="25"/>
      <c r="G31" s="20" t="s">
        <v>71</v>
      </c>
    </row>
    <row r="32" spans="1:12" ht="49.5" x14ac:dyDescent="0.25">
      <c r="A32" s="7" t="s">
        <v>8</v>
      </c>
      <c r="B32" s="19" t="s">
        <v>24</v>
      </c>
      <c r="C32" s="20" t="s">
        <v>59</v>
      </c>
      <c r="D32" s="21"/>
      <c r="E32" s="26"/>
      <c r="F32" s="26"/>
      <c r="G32" s="20" t="s">
        <v>72</v>
      </c>
    </row>
    <row r="33" spans="1:7" ht="33" x14ac:dyDescent="0.25">
      <c r="A33" s="7" t="s">
        <v>8</v>
      </c>
      <c r="B33" s="19" t="s">
        <v>24</v>
      </c>
      <c r="C33" s="20"/>
      <c r="D33" s="23"/>
      <c r="E33" s="25"/>
      <c r="F33" s="25"/>
      <c r="G33" s="20" t="s">
        <v>73</v>
      </c>
    </row>
    <row r="34" spans="1:7" ht="33" x14ac:dyDescent="0.25">
      <c r="A34" s="7" t="s">
        <v>8</v>
      </c>
      <c r="B34" s="17" t="s">
        <v>23</v>
      </c>
      <c r="C34" s="20" t="s">
        <v>60</v>
      </c>
      <c r="D34" s="21"/>
      <c r="E34" s="26"/>
      <c r="F34" s="26"/>
      <c r="G34" s="20" t="s">
        <v>74</v>
      </c>
    </row>
    <row r="35" spans="1:7" ht="66" x14ac:dyDescent="0.25">
      <c r="A35" s="7" t="s">
        <v>8</v>
      </c>
      <c r="B35" s="17" t="s">
        <v>22</v>
      </c>
      <c r="C35" s="20" t="s">
        <v>61</v>
      </c>
      <c r="D35" s="21"/>
      <c r="E35" s="26"/>
      <c r="F35" s="26"/>
      <c r="G35" s="20" t="s">
        <v>75</v>
      </c>
    </row>
    <row r="36" spans="1:7" ht="33" x14ac:dyDescent="0.25">
      <c r="A36" s="7" t="s">
        <v>8</v>
      </c>
      <c r="B36" s="19" t="s">
        <v>24</v>
      </c>
      <c r="C36" s="20" t="s">
        <v>62</v>
      </c>
      <c r="D36" s="21"/>
      <c r="E36" s="26"/>
      <c r="F36" s="26"/>
      <c r="G36" s="20" t="s">
        <v>76</v>
      </c>
    </row>
    <row r="37" spans="1:7" ht="49.5" x14ac:dyDescent="0.25">
      <c r="A37" s="7" t="s">
        <v>9</v>
      </c>
      <c r="B37" s="17" t="s">
        <v>22</v>
      </c>
      <c r="C37" s="20" t="s">
        <v>77</v>
      </c>
      <c r="D37" s="21"/>
      <c r="E37" s="26"/>
      <c r="F37" s="26"/>
      <c r="G37" s="20" t="s">
        <v>82</v>
      </c>
    </row>
    <row r="38" spans="1:7" ht="49.5" x14ac:dyDescent="0.25">
      <c r="A38" s="7" t="s">
        <v>9</v>
      </c>
      <c r="B38" s="17" t="s">
        <v>22</v>
      </c>
      <c r="C38" s="20"/>
      <c r="D38" s="23"/>
      <c r="E38" s="25"/>
      <c r="F38" s="25"/>
      <c r="G38" s="20" t="s">
        <v>83</v>
      </c>
    </row>
    <row r="39" spans="1:7" ht="25.5" x14ac:dyDescent="0.25">
      <c r="A39" s="7" t="s">
        <v>9</v>
      </c>
      <c r="B39" s="17" t="s">
        <v>22</v>
      </c>
      <c r="C39" s="20"/>
      <c r="D39" s="23"/>
      <c r="E39" s="25"/>
      <c r="F39" s="25"/>
      <c r="G39" s="20" t="s">
        <v>84</v>
      </c>
    </row>
    <row r="40" spans="1:7" ht="49.5" x14ac:dyDescent="0.25">
      <c r="A40" s="7" t="s">
        <v>9</v>
      </c>
      <c r="B40" s="19" t="s">
        <v>24</v>
      </c>
      <c r="C40" s="20" t="s">
        <v>78</v>
      </c>
      <c r="D40" s="21"/>
      <c r="E40" s="26"/>
      <c r="F40" s="26"/>
      <c r="G40" s="20" t="s">
        <v>85</v>
      </c>
    </row>
    <row r="41" spans="1:7" ht="49.5" x14ac:dyDescent="0.25">
      <c r="A41" s="7" t="s">
        <v>9</v>
      </c>
      <c r="B41" s="17" t="s">
        <v>22</v>
      </c>
      <c r="C41" s="20" t="s">
        <v>79</v>
      </c>
      <c r="D41" s="21"/>
      <c r="E41" s="26"/>
      <c r="F41" s="26"/>
      <c r="G41" s="20" t="s">
        <v>86</v>
      </c>
    </row>
    <row r="42" spans="1:7" ht="49.5" x14ac:dyDescent="0.25">
      <c r="A42" s="7" t="s">
        <v>9</v>
      </c>
      <c r="B42" s="17" t="s">
        <v>23</v>
      </c>
      <c r="C42" s="20" t="s">
        <v>80</v>
      </c>
      <c r="D42" s="21"/>
      <c r="E42" s="26"/>
      <c r="F42" s="26"/>
      <c r="G42" s="20" t="s">
        <v>87</v>
      </c>
    </row>
    <row r="43" spans="1:7" ht="33" x14ac:dyDescent="0.25">
      <c r="A43" s="7" t="s">
        <v>9</v>
      </c>
      <c r="B43" s="17" t="s">
        <v>23</v>
      </c>
      <c r="C43" s="20"/>
      <c r="D43" s="23"/>
      <c r="E43" s="25"/>
      <c r="F43" s="25"/>
      <c r="G43" s="20" t="s">
        <v>88</v>
      </c>
    </row>
    <row r="44" spans="1:7" ht="33" x14ac:dyDescent="0.25">
      <c r="A44" s="7" t="s">
        <v>9</v>
      </c>
      <c r="B44" s="17" t="s">
        <v>23</v>
      </c>
      <c r="C44" s="20"/>
      <c r="D44" s="23"/>
      <c r="E44" s="25"/>
      <c r="F44" s="25"/>
      <c r="G44" s="20" t="s">
        <v>89</v>
      </c>
    </row>
    <row r="45" spans="1:7" ht="66" x14ac:dyDescent="0.25">
      <c r="A45" s="7" t="s">
        <v>9</v>
      </c>
      <c r="B45" s="19" t="s">
        <v>24</v>
      </c>
      <c r="C45" s="20" t="s">
        <v>81</v>
      </c>
      <c r="D45" s="21"/>
      <c r="E45" s="26"/>
      <c r="F45" s="26"/>
      <c r="G45" s="20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258A8-B839-4943-A737-E29D684B7999}">
  <dimension ref="A1:N45"/>
  <sheetViews>
    <sheetView zoomScale="70" zoomScaleNormal="70" workbookViewId="0">
      <selection sqref="A1:XFD1048576"/>
    </sheetView>
  </sheetViews>
  <sheetFormatPr baseColWidth="10" defaultRowHeight="15" x14ac:dyDescent="0.25"/>
  <cols>
    <col min="1" max="1" width="17.7109375" style="3" customWidth="1"/>
    <col min="2" max="2" width="16.42578125" style="3" customWidth="1"/>
    <col min="3" max="3" width="44.28515625" style="3" customWidth="1"/>
    <col min="4" max="6" width="13" style="3" bestFit="1" customWidth="1"/>
    <col min="7" max="7" width="51.85546875" style="3" customWidth="1"/>
    <col min="8" max="8" width="9.28515625" style="3" bestFit="1" customWidth="1"/>
    <col min="9" max="9" width="42.7109375" style="8" customWidth="1"/>
    <col min="10" max="12" width="12.85546875" style="3" bestFit="1" customWidth="1"/>
    <col min="13" max="16384" width="11.42578125" style="3"/>
  </cols>
  <sheetData>
    <row r="1" spans="1:14" ht="49.5" x14ac:dyDescent="0.25">
      <c r="A1" s="2" t="s">
        <v>10</v>
      </c>
      <c r="B1" s="4" t="s">
        <v>0</v>
      </c>
      <c r="C1" s="5" t="s">
        <v>1</v>
      </c>
      <c r="D1" s="1" t="s">
        <v>16</v>
      </c>
      <c r="E1" s="1" t="s">
        <v>17</v>
      </c>
      <c r="F1" s="1" t="s">
        <v>18</v>
      </c>
      <c r="G1" s="5" t="s">
        <v>2</v>
      </c>
      <c r="H1" s="1" t="s">
        <v>13</v>
      </c>
      <c r="I1" s="9" t="s">
        <v>11</v>
      </c>
      <c r="J1" s="10" t="s">
        <v>12</v>
      </c>
      <c r="K1" s="10" t="s">
        <v>12</v>
      </c>
      <c r="L1" s="10" t="s">
        <v>12</v>
      </c>
      <c r="M1" s="10"/>
      <c r="N1" s="1"/>
    </row>
    <row r="2" spans="1:14" ht="33" x14ac:dyDescent="0.25">
      <c r="A2" s="2" t="s">
        <v>6</v>
      </c>
      <c r="B2" s="16" t="s">
        <v>22</v>
      </c>
      <c r="C2" s="20" t="s">
        <v>25</v>
      </c>
      <c r="D2" s="21"/>
      <c r="E2" s="22"/>
      <c r="F2" s="22"/>
      <c r="G2" s="20" t="s">
        <v>30</v>
      </c>
      <c r="H2" s="6"/>
      <c r="I2" s="7" t="str">
        <f>C2</f>
        <v>Garantizar el derecho a la vida y al buen vivir</v>
      </c>
      <c r="J2" s="7">
        <f t="shared" ref="J2:L17" si="0">D2</f>
        <v>0</v>
      </c>
      <c r="K2" s="7">
        <f t="shared" si="0"/>
        <v>0</v>
      </c>
      <c r="L2" s="7">
        <f t="shared" si="0"/>
        <v>0</v>
      </c>
    </row>
    <row r="3" spans="1:14" ht="49.5" x14ac:dyDescent="0.25">
      <c r="A3" s="2" t="s">
        <v>6</v>
      </c>
      <c r="B3" s="16" t="s">
        <v>22</v>
      </c>
      <c r="C3" s="20"/>
      <c r="D3" s="23"/>
      <c r="E3" s="24"/>
      <c r="F3" s="24"/>
      <c r="G3" s="20" t="s">
        <v>31</v>
      </c>
      <c r="H3" s="6"/>
      <c r="I3" s="7" t="str">
        <f>C6</f>
        <v>Mejorar nuestros sistemas de producción de una manera amigable con el medio ambiente.</v>
      </c>
      <c r="J3" s="7">
        <f t="shared" si="0"/>
        <v>0</v>
      </c>
      <c r="K3" s="7">
        <f t="shared" si="0"/>
        <v>0</v>
      </c>
      <c r="L3" s="7">
        <f t="shared" si="0"/>
        <v>0</v>
      </c>
    </row>
    <row r="4" spans="1:14" ht="45" x14ac:dyDescent="0.25">
      <c r="A4" s="2" t="s">
        <v>6</v>
      </c>
      <c r="B4" s="16" t="s">
        <v>23</v>
      </c>
      <c r="C4" s="27"/>
      <c r="D4" s="23"/>
      <c r="E4" s="24"/>
      <c r="F4" s="24"/>
      <c r="G4" s="20" t="s">
        <v>32</v>
      </c>
      <c r="H4" s="6"/>
      <c r="I4" s="7" t="str">
        <f>C9</f>
        <v>Que se establezca en la amazonia un modelo productivo y ecológico sostenible y diversificado</v>
      </c>
      <c r="J4" s="7">
        <f t="shared" si="0"/>
        <v>0</v>
      </c>
      <c r="K4" s="7">
        <f t="shared" si="0"/>
        <v>0</v>
      </c>
      <c r="L4" s="7">
        <f t="shared" si="0"/>
        <v>0</v>
      </c>
    </row>
    <row r="5" spans="1:14" ht="30" x14ac:dyDescent="0.25">
      <c r="A5" s="2" t="s">
        <v>6</v>
      </c>
      <c r="B5" s="16" t="s">
        <v>23</v>
      </c>
      <c r="C5" s="27"/>
      <c r="D5" s="23"/>
      <c r="E5" s="24"/>
      <c r="F5" s="24"/>
      <c r="G5" s="20" t="s">
        <v>33</v>
      </c>
      <c r="H5" s="6"/>
      <c r="I5" s="7" t="str">
        <f>C12</f>
        <v>Rescatar la identidad cultural constituida en el amazonia y conservarla</v>
      </c>
      <c r="J5" s="7">
        <f t="shared" si="0"/>
        <v>0</v>
      </c>
      <c r="K5" s="7">
        <f t="shared" si="0"/>
        <v>0</v>
      </c>
      <c r="L5" s="7">
        <f t="shared" si="0"/>
        <v>0</v>
      </c>
    </row>
    <row r="6" spans="1:14" ht="33" x14ac:dyDescent="0.25">
      <c r="A6" s="2" t="s">
        <v>6</v>
      </c>
      <c r="B6" s="16" t="s">
        <v>24</v>
      </c>
      <c r="C6" s="20" t="s">
        <v>26</v>
      </c>
      <c r="D6" s="21"/>
      <c r="E6" s="22"/>
      <c r="F6" s="22"/>
      <c r="G6" s="20" t="s">
        <v>34</v>
      </c>
      <c r="H6" s="6"/>
      <c r="I6" s="7" t="str">
        <f>C14</f>
        <v xml:space="preserve">Compromiso para restaurar y conservar los recursos naturales mediante el uso sostenible </v>
      </c>
      <c r="J6" s="7">
        <f t="shared" si="0"/>
        <v>0</v>
      </c>
      <c r="K6" s="7">
        <f t="shared" si="0"/>
        <v>0</v>
      </c>
      <c r="L6" s="7">
        <f t="shared" si="0"/>
        <v>0</v>
      </c>
    </row>
    <row r="7" spans="1:14" ht="150" x14ac:dyDescent="0.25">
      <c r="A7" s="2" t="s">
        <v>6</v>
      </c>
      <c r="B7" s="16" t="s">
        <v>24</v>
      </c>
      <c r="C7" s="20"/>
      <c r="D7" s="23"/>
      <c r="E7" s="24"/>
      <c r="F7" s="24"/>
      <c r="G7" s="20" t="s">
        <v>35</v>
      </c>
      <c r="H7" s="6"/>
      <c r="I7" s="7" t="str">
        <f>C16</f>
        <v>60.000 ha/año, en proceso de restauración durante 20 años, en la región (compromiso del gobierno). En las fincas el 30% en agroforestales y conservación. Liberar áreas de la finca en pastos limpios para agroforestales y maderables. Aislar fuentes hídricas de la finca (nacimientos, rondas y lagunas) control del fuego en todas las actividades agrícolas y pecuarias de la finca (compromiso de las comunidades)</v>
      </c>
      <c r="J7" s="7">
        <f t="shared" si="0"/>
        <v>0</v>
      </c>
      <c r="K7" s="7">
        <f t="shared" si="0"/>
        <v>0</v>
      </c>
      <c r="L7" s="7">
        <f t="shared" si="0"/>
        <v>0</v>
      </c>
    </row>
    <row r="8" spans="1:14" ht="60" x14ac:dyDescent="0.25">
      <c r="A8" s="2" t="s">
        <v>6</v>
      </c>
      <c r="B8" s="16" t="s">
        <v>24</v>
      </c>
      <c r="C8" s="20"/>
      <c r="D8" s="23"/>
      <c r="E8" s="24"/>
      <c r="F8" s="24"/>
      <c r="G8" s="20" t="s">
        <v>36</v>
      </c>
      <c r="H8" s="6"/>
      <c r="I8" s="7" t="str">
        <f>C17</f>
        <v xml:space="preserve">Educación, concientización, formación. Hábitos saludables y buen ejemplo, conocimiento del territorio (familias y veredas). </v>
      </c>
      <c r="J8" s="7">
        <f t="shared" si="0"/>
        <v>0</v>
      </c>
      <c r="K8" s="7">
        <f t="shared" si="0"/>
        <v>0</v>
      </c>
      <c r="L8" s="7">
        <f t="shared" si="0"/>
        <v>0</v>
      </c>
    </row>
    <row r="9" spans="1:14" ht="90" x14ac:dyDescent="0.25">
      <c r="A9" s="2" t="s">
        <v>6</v>
      </c>
      <c r="B9" s="16" t="s">
        <v>22</v>
      </c>
      <c r="C9" s="20" t="s">
        <v>27</v>
      </c>
      <c r="D9" s="21"/>
      <c r="E9" s="22"/>
      <c r="F9" s="22"/>
      <c r="G9" s="20" t="s">
        <v>37</v>
      </c>
      <c r="H9" s="6"/>
      <c r="I9" s="7" t="str">
        <f>C18</f>
        <v>Incentivos económicos por restauración ecológica; garantizar base económica y productiva. Buenas prácticas productivas. Reinvertir en la finca (mano de obra, materiales, abonos, viveros, bebederos, bancos de leguminosas, cercas vivas, etc)</v>
      </c>
      <c r="J9" s="7">
        <f t="shared" si="0"/>
        <v>0</v>
      </c>
      <c r="K9" s="7">
        <f t="shared" si="0"/>
        <v>0</v>
      </c>
      <c r="L9" s="7">
        <f t="shared" si="0"/>
        <v>0</v>
      </c>
    </row>
    <row r="10" spans="1:14" ht="60" x14ac:dyDescent="0.25">
      <c r="A10" s="2" t="s">
        <v>6</v>
      </c>
      <c r="B10" s="16" t="s">
        <v>22</v>
      </c>
      <c r="C10" s="20"/>
      <c r="D10" s="23"/>
      <c r="E10" s="24"/>
      <c r="F10" s="24"/>
      <c r="G10" s="20" t="s">
        <v>38</v>
      </c>
      <c r="H10" s="6"/>
      <c r="I10" s="7" t="str">
        <f>C19</f>
        <v xml:space="preserve">Que la finca deje el 30 por ciento en conservación, haga un uso rotacional de los cañeros, no amplie los potreros y procurar no quemar, y cuidar las fuentes hídricas  </v>
      </c>
      <c r="J10" s="7">
        <f t="shared" si="0"/>
        <v>0</v>
      </c>
      <c r="K10" s="7">
        <f t="shared" si="0"/>
        <v>0</v>
      </c>
      <c r="L10" s="7">
        <f t="shared" si="0"/>
        <v>0</v>
      </c>
    </row>
    <row r="11" spans="1:14" ht="30" x14ac:dyDescent="0.25">
      <c r="A11" s="2" t="s">
        <v>6</v>
      </c>
      <c r="B11" s="16" t="s">
        <v>22</v>
      </c>
      <c r="C11" s="20"/>
      <c r="D11" s="23"/>
      <c r="E11" s="24"/>
      <c r="F11" s="24"/>
      <c r="G11" s="20" t="s">
        <v>39</v>
      </c>
      <c r="H11" s="6"/>
      <c r="I11" s="7" t="str">
        <f>C20</f>
        <v>Tomar conciencia, conocer la sentencia 4360 de 2018</v>
      </c>
      <c r="J11" s="7">
        <f t="shared" si="0"/>
        <v>0</v>
      </c>
      <c r="K11" s="7">
        <f t="shared" si="0"/>
        <v>0</v>
      </c>
      <c r="L11" s="7">
        <f t="shared" si="0"/>
        <v>0</v>
      </c>
    </row>
    <row r="12" spans="1:14" ht="33" x14ac:dyDescent="0.25">
      <c r="A12" s="2" t="s">
        <v>6</v>
      </c>
      <c r="B12" s="17" t="s">
        <v>23</v>
      </c>
      <c r="C12" s="20" t="s">
        <v>28</v>
      </c>
      <c r="D12" s="21"/>
      <c r="E12" s="22"/>
      <c r="F12" s="22"/>
      <c r="G12" s="20" t="s">
        <v>40</v>
      </c>
      <c r="H12" s="6"/>
      <c r="I12" s="7" t="str">
        <f>C22</f>
        <v>Legitimar la STC 4360 de 2018</v>
      </c>
      <c r="J12" s="7">
        <f t="shared" si="0"/>
        <v>0</v>
      </c>
      <c r="K12" s="7">
        <f t="shared" si="0"/>
        <v>0</v>
      </c>
      <c r="L12" s="7">
        <f t="shared" si="0"/>
        <v>0</v>
      </c>
    </row>
    <row r="13" spans="1:14" ht="30" x14ac:dyDescent="0.25">
      <c r="A13" s="2" t="s">
        <v>6</v>
      </c>
      <c r="B13" s="17" t="s">
        <v>23</v>
      </c>
      <c r="C13" s="20"/>
      <c r="D13" s="23"/>
      <c r="E13" s="24"/>
      <c r="F13" s="24"/>
      <c r="G13" s="20" t="s">
        <v>41</v>
      </c>
      <c r="H13" s="6"/>
      <c r="I13" s="7" t="str">
        <f>C20</f>
        <v>Tomar conciencia, conocer la sentencia 4360 de 2018</v>
      </c>
      <c r="J13" s="7">
        <f t="shared" si="0"/>
        <v>0</v>
      </c>
      <c r="K13" s="7">
        <f t="shared" si="0"/>
        <v>0</v>
      </c>
      <c r="L13" s="7">
        <f t="shared" si="0"/>
        <v>0</v>
      </c>
    </row>
    <row r="14" spans="1:14" ht="33" x14ac:dyDescent="0.25">
      <c r="A14" s="2" t="s">
        <v>6</v>
      </c>
      <c r="B14" s="17" t="s">
        <v>24</v>
      </c>
      <c r="C14" s="20" t="s">
        <v>29</v>
      </c>
      <c r="D14" s="21"/>
      <c r="E14" s="22"/>
      <c r="F14" s="22"/>
      <c r="G14" s="20" t="s">
        <v>42</v>
      </c>
      <c r="H14" s="6"/>
      <c r="I14" s="7" t="str">
        <f>C23</f>
        <v>Proteger y salvaguardar el paisaje construido por nosotros mismos.</v>
      </c>
      <c r="J14" s="7">
        <f t="shared" si="0"/>
        <v>0</v>
      </c>
      <c r="K14" s="7">
        <f t="shared" si="0"/>
        <v>0</v>
      </c>
      <c r="L14" s="7">
        <f t="shared" si="0"/>
        <v>0</v>
      </c>
    </row>
    <row r="15" spans="1:14" ht="37.5" customHeight="1" x14ac:dyDescent="0.25">
      <c r="A15" s="2" t="s">
        <v>6</v>
      </c>
      <c r="B15" s="17" t="s">
        <v>24</v>
      </c>
      <c r="C15" s="20"/>
      <c r="D15" s="23"/>
      <c r="E15" s="24"/>
      <c r="F15" s="24"/>
      <c r="G15" s="20" t="s">
        <v>43</v>
      </c>
      <c r="H15" s="6"/>
      <c r="I15" s="7" t="str">
        <f>C27</f>
        <v>Lograr que todas las comunidades participen de los procesos, y que salvaguarden los tesoros que cada municipio tiene en su territorio; los centros de memoria, las emisoras comunitarias, plazas de ferias, etc</v>
      </c>
      <c r="J15" s="7">
        <f t="shared" si="0"/>
        <v>0</v>
      </c>
      <c r="K15" s="7">
        <f t="shared" si="0"/>
        <v>0</v>
      </c>
      <c r="L15" s="7">
        <f t="shared" si="0"/>
        <v>0</v>
      </c>
    </row>
    <row r="16" spans="1:14" ht="132" x14ac:dyDescent="0.25">
      <c r="A16" s="7" t="s">
        <v>7</v>
      </c>
      <c r="B16" s="18" t="s">
        <v>22</v>
      </c>
      <c r="C16" s="20" t="s">
        <v>44</v>
      </c>
      <c r="D16" s="21"/>
      <c r="E16" s="22"/>
      <c r="F16" s="22"/>
      <c r="G16" s="20" t="s">
        <v>50</v>
      </c>
      <c r="H16" s="6"/>
      <c r="I16" s="7" t="str">
        <f>C32</f>
        <v xml:space="preserve">Impedir que personas extrañas lleguen a intervenir en el territorio, a hacer uso inadecuado de nuestro paisaje construido. </v>
      </c>
      <c r="J16" s="7">
        <f t="shared" si="0"/>
        <v>0</v>
      </c>
      <c r="K16" s="7">
        <f t="shared" si="0"/>
        <v>0</v>
      </c>
      <c r="L16" s="7">
        <f t="shared" si="0"/>
        <v>0</v>
      </c>
    </row>
    <row r="17" spans="1:12" ht="49.5" x14ac:dyDescent="0.25">
      <c r="A17" s="7" t="s">
        <v>7</v>
      </c>
      <c r="B17" s="18" t="s">
        <v>23</v>
      </c>
      <c r="C17" s="20" t="s">
        <v>45</v>
      </c>
      <c r="D17" s="21"/>
      <c r="E17" s="22"/>
      <c r="F17" s="22"/>
      <c r="G17" s="20" t="s">
        <v>51</v>
      </c>
      <c r="H17" s="6"/>
      <c r="I17" s="7" t="str">
        <f>C34</f>
        <v>Conocer nuestro territorio multiétnico y pluricultural.</v>
      </c>
      <c r="J17" s="7">
        <f t="shared" si="0"/>
        <v>0</v>
      </c>
      <c r="K17" s="7">
        <f t="shared" si="0"/>
        <v>0</v>
      </c>
      <c r="L17" s="7">
        <f t="shared" si="0"/>
        <v>0</v>
      </c>
    </row>
    <row r="18" spans="1:12" ht="82.5" x14ac:dyDescent="0.25">
      <c r="A18" s="7" t="s">
        <v>7</v>
      </c>
      <c r="B18" s="18" t="s">
        <v>24</v>
      </c>
      <c r="C18" s="20" t="s">
        <v>46</v>
      </c>
      <c r="D18" s="21"/>
      <c r="E18" s="22"/>
      <c r="F18" s="22"/>
      <c r="G18" s="20" t="s">
        <v>52</v>
      </c>
      <c r="H18" s="6"/>
      <c r="I18" s="7" t="str">
        <f>C35</f>
        <v>Lograr que la gente se reaccione con su comunidad y participe de las diferentes actividades. Hacer uso adecuado de mi paisaje construido (escuelas, acueductos, plazas, parques)</v>
      </c>
      <c r="J18" s="7">
        <f t="shared" ref="J18:L23" si="1">D18</f>
        <v>0</v>
      </c>
      <c r="K18" s="7">
        <f t="shared" si="1"/>
        <v>0</v>
      </c>
      <c r="L18" s="7">
        <f t="shared" si="1"/>
        <v>0</v>
      </c>
    </row>
    <row r="19" spans="1:12" ht="66" x14ac:dyDescent="0.25">
      <c r="A19" s="7" t="s">
        <v>7</v>
      </c>
      <c r="B19" s="18" t="s">
        <v>22</v>
      </c>
      <c r="C19" s="20" t="s">
        <v>47</v>
      </c>
      <c r="D19" s="21"/>
      <c r="E19" s="22"/>
      <c r="F19" s="22"/>
      <c r="G19" s="20" t="s">
        <v>53</v>
      </c>
      <c r="H19" s="6"/>
      <c r="I19" s="7" t="str">
        <f>C36</f>
        <v>Proteger y conservar nuestro territorio, nuestros espacios sociales y culturales.</v>
      </c>
      <c r="J19" s="7">
        <f t="shared" si="1"/>
        <v>0</v>
      </c>
      <c r="K19" s="7">
        <f t="shared" si="1"/>
        <v>0</v>
      </c>
      <c r="L19" s="7">
        <f t="shared" si="1"/>
        <v>0</v>
      </c>
    </row>
    <row r="20" spans="1:12" ht="60" x14ac:dyDescent="0.25">
      <c r="A20" s="7" t="s">
        <v>7</v>
      </c>
      <c r="B20" s="18" t="s">
        <v>23</v>
      </c>
      <c r="C20" s="20" t="s">
        <v>48</v>
      </c>
      <c r="D20" s="21"/>
      <c r="E20" s="22"/>
      <c r="F20" s="22"/>
      <c r="G20" s="20" t="s">
        <v>54</v>
      </c>
      <c r="H20" s="6"/>
      <c r="I20" s="7" t="str">
        <f>C37</f>
        <v xml:space="preserve">Conservando y restaurando la biodiversidad amazónica, liberando hasta el 40 por ciento de nuestros territorios en pro de la vida amazónica. </v>
      </c>
      <c r="J20" s="3">
        <f t="shared" si="1"/>
        <v>0</v>
      </c>
      <c r="K20" s="3">
        <f t="shared" si="1"/>
        <v>0</v>
      </c>
      <c r="L20" s="3">
        <f t="shared" si="1"/>
        <v>0</v>
      </c>
    </row>
    <row r="21" spans="1:12" ht="33" x14ac:dyDescent="0.25">
      <c r="A21" s="7" t="s">
        <v>7</v>
      </c>
      <c r="B21" s="18" t="s">
        <v>23</v>
      </c>
      <c r="C21" s="20"/>
      <c r="D21" s="23"/>
      <c r="E21" s="24"/>
      <c r="F21" s="24"/>
      <c r="G21" s="20" t="s">
        <v>55</v>
      </c>
      <c r="H21" s="6"/>
      <c r="I21" s="7" t="str">
        <f>C40</f>
        <v>Pactos por la vida</v>
      </c>
      <c r="J21" s="3">
        <f t="shared" si="1"/>
        <v>0</v>
      </c>
      <c r="K21" s="3">
        <f t="shared" si="1"/>
        <v>0</v>
      </c>
      <c r="L21" s="3">
        <f t="shared" si="1"/>
        <v>0</v>
      </c>
    </row>
    <row r="22" spans="1:12" ht="60" x14ac:dyDescent="0.25">
      <c r="A22" s="7" t="s">
        <v>7</v>
      </c>
      <c r="B22" s="18" t="s">
        <v>24</v>
      </c>
      <c r="C22" s="20" t="s">
        <v>49</v>
      </c>
      <c r="D22" s="21"/>
      <c r="E22" s="22"/>
      <c r="F22" s="22"/>
      <c r="G22" s="20" t="s">
        <v>56</v>
      </c>
      <c r="H22" s="6"/>
      <c r="I22" s="7" t="str">
        <f t="shared" ref="I22:I23" si="2">C41</f>
        <v>Promover y fortalecer la vida integral para el buen vivir intergeneracional. Nosotros conservamos a cambio de proyectos productivos sostenibles</v>
      </c>
      <c r="J22" s="3">
        <f t="shared" si="1"/>
        <v>0</v>
      </c>
      <c r="K22" s="3">
        <f t="shared" si="1"/>
        <v>0</v>
      </c>
      <c r="L22" s="3">
        <f t="shared" si="1"/>
        <v>0</v>
      </c>
    </row>
    <row r="23" spans="1:12" ht="45" x14ac:dyDescent="0.25">
      <c r="A23" s="7" t="s">
        <v>8</v>
      </c>
      <c r="B23" s="17" t="s">
        <v>23</v>
      </c>
      <c r="C23" s="20" t="s">
        <v>57</v>
      </c>
      <c r="D23" s="21"/>
      <c r="E23" s="22"/>
      <c r="F23" s="22"/>
      <c r="G23" s="20" t="s">
        <v>63</v>
      </c>
      <c r="H23" s="6"/>
      <c r="I23" s="7" t="str">
        <f t="shared" si="2"/>
        <v>Las personas del territorio que aporten sus conocimientos (comunidad indígena, campesinos)</v>
      </c>
      <c r="J23" s="3">
        <f t="shared" si="1"/>
        <v>0</v>
      </c>
      <c r="K23" s="3">
        <f t="shared" si="1"/>
        <v>0</v>
      </c>
      <c r="L23" s="3">
        <f t="shared" si="1"/>
        <v>0</v>
      </c>
    </row>
    <row r="24" spans="1:12" ht="60" x14ac:dyDescent="0.25">
      <c r="A24" s="7" t="s">
        <v>8</v>
      </c>
      <c r="B24" s="17" t="s">
        <v>23</v>
      </c>
      <c r="C24" s="20"/>
      <c r="D24" s="23"/>
      <c r="E24" s="24"/>
      <c r="F24" s="24"/>
      <c r="G24" s="20" t="s">
        <v>64</v>
      </c>
      <c r="H24" s="6"/>
      <c r="I24" s="7" t="str">
        <f>C45</f>
        <v>Establecimiento de un monitoreo comunitario respaldado jurídicamente por la corte constitucional para que haga seguimiento al plan de acción y el pacto.</v>
      </c>
    </row>
    <row r="25" spans="1:12" ht="25.5" x14ac:dyDescent="0.25">
      <c r="A25" s="7" t="s">
        <v>8</v>
      </c>
      <c r="B25" s="17" t="s">
        <v>23</v>
      </c>
      <c r="C25" s="20"/>
      <c r="D25" s="23"/>
      <c r="E25" s="24"/>
      <c r="F25" s="24"/>
      <c r="G25" s="20" t="s">
        <v>65</v>
      </c>
      <c r="H25" s="6"/>
    </row>
    <row r="26" spans="1:12" ht="25.5" x14ac:dyDescent="0.25">
      <c r="A26" s="7" t="s">
        <v>8</v>
      </c>
      <c r="B26" s="17" t="s">
        <v>23</v>
      </c>
      <c r="C26" s="20"/>
      <c r="D26" s="23"/>
      <c r="E26" s="24"/>
      <c r="F26" s="24"/>
      <c r="G26" s="20" t="s">
        <v>66</v>
      </c>
      <c r="H26" s="6"/>
    </row>
    <row r="27" spans="1:12" ht="82.5" x14ac:dyDescent="0.25">
      <c r="A27" s="7" t="s">
        <v>8</v>
      </c>
      <c r="B27" s="17" t="s">
        <v>22</v>
      </c>
      <c r="C27" s="20" t="s">
        <v>58</v>
      </c>
      <c r="D27" s="21"/>
      <c r="E27" s="22"/>
      <c r="F27" s="22"/>
      <c r="G27" s="20" t="s">
        <v>67</v>
      </c>
      <c r="H27" s="6"/>
    </row>
    <row r="28" spans="1:12" ht="25.5" x14ac:dyDescent="0.25">
      <c r="A28" s="7" t="s">
        <v>8</v>
      </c>
      <c r="B28" s="17" t="s">
        <v>22</v>
      </c>
      <c r="C28" s="20"/>
      <c r="D28" s="23"/>
      <c r="E28" s="24"/>
      <c r="F28" s="24"/>
      <c r="G28" s="20" t="s">
        <v>68</v>
      </c>
      <c r="H28" s="6"/>
    </row>
    <row r="29" spans="1:12" ht="25.5" x14ac:dyDescent="0.25">
      <c r="A29" s="7" t="s">
        <v>8</v>
      </c>
      <c r="B29" s="17" t="s">
        <v>22</v>
      </c>
      <c r="C29" s="20"/>
      <c r="D29" s="23"/>
      <c r="E29" s="25"/>
      <c r="F29" s="25"/>
      <c r="G29" s="20" t="s">
        <v>69</v>
      </c>
    </row>
    <row r="30" spans="1:12" ht="25.5" x14ac:dyDescent="0.25">
      <c r="A30" s="7" t="s">
        <v>8</v>
      </c>
      <c r="B30" s="17" t="s">
        <v>22</v>
      </c>
      <c r="C30" s="20"/>
      <c r="D30" s="23"/>
      <c r="E30" s="25"/>
      <c r="F30" s="25"/>
      <c r="G30" s="20" t="s">
        <v>70</v>
      </c>
    </row>
    <row r="31" spans="1:12" ht="25.5" x14ac:dyDescent="0.25">
      <c r="A31" s="7" t="s">
        <v>8</v>
      </c>
      <c r="B31" s="17" t="s">
        <v>22</v>
      </c>
      <c r="C31" s="20"/>
      <c r="D31" s="23"/>
      <c r="E31" s="25"/>
      <c r="F31" s="25"/>
      <c r="G31" s="20" t="s">
        <v>71</v>
      </c>
    </row>
    <row r="32" spans="1:12" ht="49.5" x14ac:dyDescent="0.25">
      <c r="A32" s="7" t="s">
        <v>8</v>
      </c>
      <c r="B32" s="19" t="s">
        <v>24</v>
      </c>
      <c r="C32" s="20" t="s">
        <v>59</v>
      </c>
      <c r="D32" s="21"/>
      <c r="E32" s="26"/>
      <c r="F32" s="26"/>
      <c r="G32" s="20" t="s">
        <v>72</v>
      </c>
    </row>
    <row r="33" spans="1:7" ht="33" x14ac:dyDescent="0.25">
      <c r="A33" s="7" t="s">
        <v>8</v>
      </c>
      <c r="B33" s="19" t="s">
        <v>24</v>
      </c>
      <c r="C33" s="20"/>
      <c r="D33" s="23"/>
      <c r="E33" s="25"/>
      <c r="F33" s="25"/>
      <c r="G33" s="20" t="s">
        <v>73</v>
      </c>
    </row>
    <row r="34" spans="1:7" ht="33" x14ac:dyDescent="0.25">
      <c r="A34" s="7" t="s">
        <v>8</v>
      </c>
      <c r="B34" s="17" t="s">
        <v>23</v>
      </c>
      <c r="C34" s="20" t="s">
        <v>60</v>
      </c>
      <c r="D34" s="21"/>
      <c r="E34" s="26"/>
      <c r="F34" s="26"/>
      <c r="G34" s="20" t="s">
        <v>74</v>
      </c>
    </row>
    <row r="35" spans="1:7" ht="66" x14ac:dyDescent="0.25">
      <c r="A35" s="7" t="s">
        <v>8</v>
      </c>
      <c r="B35" s="17" t="s">
        <v>22</v>
      </c>
      <c r="C35" s="20" t="s">
        <v>61</v>
      </c>
      <c r="D35" s="21"/>
      <c r="E35" s="26"/>
      <c r="F35" s="26"/>
      <c r="G35" s="20" t="s">
        <v>75</v>
      </c>
    </row>
    <row r="36" spans="1:7" ht="33" x14ac:dyDescent="0.25">
      <c r="A36" s="7" t="s">
        <v>8</v>
      </c>
      <c r="B36" s="19" t="s">
        <v>24</v>
      </c>
      <c r="C36" s="20" t="s">
        <v>62</v>
      </c>
      <c r="D36" s="21"/>
      <c r="E36" s="26"/>
      <c r="F36" s="26"/>
      <c r="G36" s="20" t="s">
        <v>76</v>
      </c>
    </row>
    <row r="37" spans="1:7" ht="49.5" x14ac:dyDescent="0.25">
      <c r="A37" s="7" t="s">
        <v>9</v>
      </c>
      <c r="B37" s="17" t="s">
        <v>22</v>
      </c>
      <c r="C37" s="20" t="s">
        <v>77</v>
      </c>
      <c r="D37" s="21"/>
      <c r="E37" s="26"/>
      <c r="F37" s="26"/>
      <c r="G37" s="20" t="s">
        <v>82</v>
      </c>
    </row>
    <row r="38" spans="1:7" ht="49.5" x14ac:dyDescent="0.25">
      <c r="A38" s="7" t="s">
        <v>9</v>
      </c>
      <c r="B38" s="17" t="s">
        <v>22</v>
      </c>
      <c r="C38" s="20"/>
      <c r="D38" s="23"/>
      <c r="E38" s="25"/>
      <c r="F38" s="25"/>
      <c r="G38" s="20" t="s">
        <v>83</v>
      </c>
    </row>
    <row r="39" spans="1:7" ht="25.5" x14ac:dyDescent="0.25">
      <c r="A39" s="7" t="s">
        <v>9</v>
      </c>
      <c r="B39" s="17" t="s">
        <v>22</v>
      </c>
      <c r="C39" s="20"/>
      <c r="D39" s="23"/>
      <c r="E39" s="25"/>
      <c r="F39" s="25"/>
      <c r="G39" s="20" t="s">
        <v>84</v>
      </c>
    </row>
    <row r="40" spans="1:7" ht="49.5" x14ac:dyDescent="0.25">
      <c r="A40" s="7" t="s">
        <v>9</v>
      </c>
      <c r="B40" s="19" t="s">
        <v>24</v>
      </c>
      <c r="C40" s="20" t="s">
        <v>78</v>
      </c>
      <c r="D40" s="21"/>
      <c r="E40" s="26"/>
      <c r="F40" s="26"/>
      <c r="G40" s="20" t="s">
        <v>85</v>
      </c>
    </row>
    <row r="41" spans="1:7" ht="49.5" x14ac:dyDescent="0.25">
      <c r="A41" s="7" t="s">
        <v>9</v>
      </c>
      <c r="B41" s="17" t="s">
        <v>22</v>
      </c>
      <c r="C41" s="20" t="s">
        <v>79</v>
      </c>
      <c r="D41" s="21"/>
      <c r="E41" s="26"/>
      <c r="F41" s="26"/>
      <c r="G41" s="20" t="s">
        <v>86</v>
      </c>
    </row>
    <row r="42" spans="1:7" ht="49.5" x14ac:dyDescent="0.25">
      <c r="A42" s="7" t="s">
        <v>9</v>
      </c>
      <c r="B42" s="17" t="s">
        <v>23</v>
      </c>
      <c r="C42" s="20" t="s">
        <v>80</v>
      </c>
      <c r="D42" s="21"/>
      <c r="E42" s="26"/>
      <c r="F42" s="26"/>
      <c r="G42" s="20" t="s">
        <v>87</v>
      </c>
    </row>
    <row r="43" spans="1:7" ht="33" x14ac:dyDescent="0.25">
      <c r="A43" s="7" t="s">
        <v>9</v>
      </c>
      <c r="B43" s="17" t="s">
        <v>23</v>
      </c>
      <c r="C43" s="20"/>
      <c r="D43" s="23"/>
      <c r="E43" s="25"/>
      <c r="F43" s="25"/>
      <c r="G43" s="20" t="s">
        <v>88</v>
      </c>
    </row>
    <row r="44" spans="1:7" ht="33" x14ac:dyDescent="0.25">
      <c r="A44" s="7" t="s">
        <v>9</v>
      </c>
      <c r="B44" s="17" t="s">
        <v>23</v>
      </c>
      <c r="C44" s="20"/>
      <c r="D44" s="23"/>
      <c r="E44" s="25"/>
      <c r="F44" s="25"/>
      <c r="G44" s="20" t="s">
        <v>89</v>
      </c>
    </row>
    <row r="45" spans="1:7" ht="66" x14ac:dyDescent="0.25">
      <c r="A45" s="7" t="s">
        <v>9</v>
      </c>
      <c r="B45" s="19" t="s">
        <v>24</v>
      </c>
      <c r="C45" s="20" t="s">
        <v>81</v>
      </c>
      <c r="D45" s="21"/>
      <c r="E45" s="26"/>
      <c r="F45" s="26"/>
      <c r="G45" s="20" t="s">
        <v>90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D3A35-4196-47D8-A0A6-31216CAC5830}">
  <dimension ref="A1:N45"/>
  <sheetViews>
    <sheetView zoomScale="70" zoomScaleNormal="70" workbookViewId="0">
      <selection sqref="A1:XFD1048576"/>
    </sheetView>
  </sheetViews>
  <sheetFormatPr baseColWidth="10" defaultRowHeight="15" x14ac:dyDescent="0.25"/>
  <cols>
    <col min="1" max="1" width="17.7109375" style="3" customWidth="1"/>
    <col min="2" max="2" width="16.42578125" style="3" customWidth="1"/>
    <col min="3" max="3" width="44.28515625" style="3" customWidth="1"/>
    <col min="4" max="6" width="13" style="3" bestFit="1" customWidth="1"/>
    <col min="7" max="7" width="51.85546875" style="3" customWidth="1"/>
    <col min="8" max="8" width="9.28515625" style="3" bestFit="1" customWidth="1"/>
    <col min="9" max="9" width="42.7109375" style="8" customWidth="1"/>
    <col min="10" max="12" width="12.85546875" style="3" bestFit="1" customWidth="1"/>
    <col min="13" max="16384" width="11.42578125" style="3"/>
  </cols>
  <sheetData>
    <row r="1" spans="1:14" ht="49.5" x14ac:dyDescent="0.25">
      <c r="A1" s="2" t="s">
        <v>10</v>
      </c>
      <c r="B1" s="4" t="s">
        <v>0</v>
      </c>
      <c r="C1" s="5" t="s">
        <v>1</v>
      </c>
      <c r="D1" s="1" t="s">
        <v>16</v>
      </c>
      <c r="E1" s="1" t="s">
        <v>17</v>
      </c>
      <c r="F1" s="1" t="s">
        <v>18</v>
      </c>
      <c r="G1" s="5" t="s">
        <v>2</v>
      </c>
      <c r="H1" s="1" t="s">
        <v>13</v>
      </c>
      <c r="I1" s="9" t="s">
        <v>11</v>
      </c>
      <c r="J1" s="10" t="s">
        <v>12</v>
      </c>
      <c r="K1" s="10" t="s">
        <v>12</v>
      </c>
      <c r="L1" s="10" t="s">
        <v>12</v>
      </c>
      <c r="M1" s="10"/>
      <c r="N1" s="1"/>
    </row>
    <row r="2" spans="1:14" ht="33" x14ac:dyDescent="0.25">
      <c r="A2" s="2" t="s">
        <v>6</v>
      </c>
      <c r="B2" s="16" t="s">
        <v>22</v>
      </c>
      <c r="C2" s="20" t="s">
        <v>25</v>
      </c>
      <c r="D2" s="21"/>
      <c r="E2" s="22"/>
      <c r="F2" s="22"/>
      <c r="G2" s="20" t="s">
        <v>30</v>
      </c>
      <c r="H2" s="6"/>
      <c r="I2" s="7" t="str">
        <f>C2</f>
        <v>Garantizar el derecho a la vida y al buen vivir</v>
      </c>
      <c r="J2" s="7">
        <f t="shared" ref="J2:L17" si="0">D2</f>
        <v>0</v>
      </c>
      <c r="K2" s="7">
        <f t="shared" si="0"/>
        <v>0</v>
      </c>
      <c r="L2" s="7">
        <f t="shared" si="0"/>
        <v>0</v>
      </c>
    </row>
    <row r="3" spans="1:14" ht="49.5" x14ac:dyDescent="0.25">
      <c r="A3" s="2" t="s">
        <v>6</v>
      </c>
      <c r="B3" s="16" t="s">
        <v>22</v>
      </c>
      <c r="C3" s="20"/>
      <c r="D3" s="23"/>
      <c r="E3" s="24"/>
      <c r="F3" s="24"/>
      <c r="G3" s="20" t="s">
        <v>31</v>
      </c>
      <c r="H3" s="6"/>
      <c r="I3" s="7" t="str">
        <f>C6</f>
        <v>Mejorar nuestros sistemas de producción de una manera amigable con el medio ambiente.</v>
      </c>
      <c r="J3" s="7">
        <f t="shared" si="0"/>
        <v>0</v>
      </c>
      <c r="K3" s="7">
        <f t="shared" si="0"/>
        <v>0</v>
      </c>
      <c r="L3" s="7">
        <f t="shared" si="0"/>
        <v>0</v>
      </c>
    </row>
    <row r="4" spans="1:14" ht="45" x14ac:dyDescent="0.25">
      <c r="A4" s="2" t="s">
        <v>6</v>
      </c>
      <c r="B4" s="16" t="s">
        <v>23</v>
      </c>
      <c r="C4" s="27"/>
      <c r="D4" s="23"/>
      <c r="E4" s="24"/>
      <c r="F4" s="24"/>
      <c r="G4" s="20" t="s">
        <v>32</v>
      </c>
      <c r="H4" s="6"/>
      <c r="I4" s="7" t="str">
        <f>C9</f>
        <v>Que se establezca en la amazonia un modelo productivo y ecológico sostenible y diversificado</v>
      </c>
      <c r="J4" s="7">
        <f t="shared" si="0"/>
        <v>0</v>
      </c>
      <c r="K4" s="7">
        <f t="shared" si="0"/>
        <v>0</v>
      </c>
      <c r="L4" s="7">
        <f t="shared" si="0"/>
        <v>0</v>
      </c>
    </row>
    <row r="5" spans="1:14" ht="30" x14ac:dyDescent="0.25">
      <c r="A5" s="2" t="s">
        <v>6</v>
      </c>
      <c r="B5" s="16" t="s">
        <v>23</v>
      </c>
      <c r="C5" s="27"/>
      <c r="D5" s="23"/>
      <c r="E5" s="24"/>
      <c r="F5" s="24"/>
      <c r="G5" s="20" t="s">
        <v>33</v>
      </c>
      <c r="H5" s="6"/>
      <c r="I5" s="7" t="str">
        <f>C12</f>
        <v>Rescatar la identidad cultural constituida en el amazonia y conservarla</v>
      </c>
      <c r="J5" s="7">
        <f t="shared" si="0"/>
        <v>0</v>
      </c>
      <c r="K5" s="7">
        <f t="shared" si="0"/>
        <v>0</v>
      </c>
      <c r="L5" s="7">
        <f t="shared" si="0"/>
        <v>0</v>
      </c>
    </row>
    <row r="6" spans="1:14" ht="33" x14ac:dyDescent="0.25">
      <c r="A6" s="2" t="s">
        <v>6</v>
      </c>
      <c r="B6" s="16" t="s">
        <v>24</v>
      </c>
      <c r="C6" s="20" t="s">
        <v>26</v>
      </c>
      <c r="D6" s="21"/>
      <c r="E6" s="22"/>
      <c r="F6" s="22"/>
      <c r="G6" s="20" t="s">
        <v>34</v>
      </c>
      <c r="H6" s="6"/>
      <c r="I6" s="7" t="str">
        <f>C14</f>
        <v xml:space="preserve">Compromiso para restaurar y conservar los recursos naturales mediante el uso sostenible </v>
      </c>
      <c r="J6" s="7">
        <f t="shared" si="0"/>
        <v>0</v>
      </c>
      <c r="K6" s="7">
        <f t="shared" si="0"/>
        <v>0</v>
      </c>
      <c r="L6" s="7">
        <f t="shared" si="0"/>
        <v>0</v>
      </c>
    </row>
    <row r="7" spans="1:14" ht="150" x14ac:dyDescent="0.25">
      <c r="A7" s="2" t="s">
        <v>6</v>
      </c>
      <c r="B7" s="16" t="s">
        <v>24</v>
      </c>
      <c r="C7" s="20"/>
      <c r="D7" s="23"/>
      <c r="E7" s="24"/>
      <c r="F7" s="24"/>
      <c r="G7" s="20" t="s">
        <v>35</v>
      </c>
      <c r="H7" s="6"/>
      <c r="I7" s="7" t="str">
        <f>C16</f>
        <v>60.000 ha/año, en proceso de restauración durante 20 años, en la región (compromiso del gobierno). En las fincas el 30% en agroforestales y conservación. Liberar áreas de la finca en pastos limpios para agroforestales y maderables. Aislar fuentes hídricas de la finca (nacimientos, rondas y lagunas) control del fuego en todas las actividades agrícolas y pecuarias de la finca (compromiso de las comunidades)</v>
      </c>
      <c r="J7" s="7">
        <f t="shared" si="0"/>
        <v>0</v>
      </c>
      <c r="K7" s="7">
        <f t="shared" si="0"/>
        <v>0</v>
      </c>
      <c r="L7" s="7">
        <f t="shared" si="0"/>
        <v>0</v>
      </c>
    </row>
    <row r="8" spans="1:14" ht="60" x14ac:dyDescent="0.25">
      <c r="A8" s="2" t="s">
        <v>6</v>
      </c>
      <c r="B8" s="16" t="s">
        <v>24</v>
      </c>
      <c r="C8" s="20"/>
      <c r="D8" s="23"/>
      <c r="E8" s="24"/>
      <c r="F8" s="24"/>
      <c r="G8" s="20" t="s">
        <v>36</v>
      </c>
      <c r="H8" s="6"/>
      <c r="I8" s="7" t="str">
        <f>C17</f>
        <v xml:space="preserve">Educación, concientización, formación. Hábitos saludables y buen ejemplo, conocimiento del territorio (familias y veredas). </v>
      </c>
      <c r="J8" s="7">
        <f t="shared" si="0"/>
        <v>0</v>
      </c>
      <c r="K8" s="7">
        <f t="shared" si="0"/>
        <v>0</v>
      </c>
      <c r="L8" s="7">
        <f t="shared" si="0"/>
        <v>0</v>
      </c>
    </row>
    <row r="9" spans="1:14" ht="90" x14ac:dyDescent="0.25">
      <c r="A9" s="2" t="s">
        <v>6</v>
      </c>
      <c r="B9" s="16" t="s">
        <v>22</v>
      </c>
      <c r="C9" s="20" t="s">
        <v>27</v>
      </c>
      <c r="D9" s="21"/>
      <c r="E9" s="22"/>
      <c r="F9" s="22"/>
      <c r="G9" s="20" t="s">
        <v>37</v>
      </c>
      <c r="H9" s="6"/>
      <c r="I9" s="7" t="str">
        <f>C18</f>
        <v>Incentivos económicos por restauración ecológica; garantizar base económica y productiva. Buenas prácticas productivas. Reinvertir en la finca (mano de obra, materiales, abonos, viveros, bebederos, bancos de leguminosas, cercas vivas, etc)</v>
      </c>
      <c r="J9" s="7">
        <f t="shared" si="0"/>
        <v>0</v>
      </c>
      <c r="K9" s="7">
        <f t="shared" si="0"/>
        <v>0</v>
      </c>
      <c r="L9" s="7">
        <f t="shared" si="0"/>
        <v>0</v>
      </c>
    </row>
    <row r="10" spans="1:14" ht="60" x14ac:dyDescent="0.25">
      <c r="A10" s="2" t="s">
        <v>6</v>
      </c>
      <c r="B10" s="16" t="s">
        <v>22</v>
      </c>
      <c r="C10" s="20"/>
      <c r="D10" s="23"/>
      <c r="E10" s="24"/>
      <c r="F10" s="24"/>
      <c r="G10" s="20" t="s">
        <v>38</v>
      </c>
      <c r="H10" s="6"/>
      <c r="I10" s="7" t="str">
        <f>C19</f>
        <v xml:space="preserve">Que la finca deje el 30 por ciento en conservación, haga un uso rotacional de los cañeros, no amplie los potreros y procurar no quemar, y cuidar las fuentes hídricas  </v>
      </c>
      <c r="J10" s="7">
        <f t="shared" si="0"/>
        <v>0</v>
      </c>
      <c r="K10" s="7">
        <f t="shared" si="0"/>
        <v>0</v>
      </c>
      <c r="L10" s="7">
        <f t="shared" si="0"/>
        <v>0</v>
      </c>
    </row>
    <row r="11" spans="1:14" ht="30" x14ac:dyDescent="0.25">
      <c r="A11" s="2" t="s">
        <v>6</v>
      </c>
      <c r="B11" s="16" t="s">
        <v>22</v>
      </c>
      <c r="C11" s="20"/>
      <c r="D11" s="23"/>
      <c r="E11" s="24"/>
      <c r="F11" s="24"/>
      <c r="G11" s="20" t="s">
        <v>39</v>
      </c>
      <c r="H11" s="6"/>
      <c r="I11" s="7" t="str">
        <f>C20</f>
        <v>Tomar conciencia, conocer la sentencia 4360 de 2018</v>
      </c>
      <c r="J11" s="7">
        <f t="shared" si="0"/>
        <v>0</v>
      </c>
      <c r="K11" s="7">
        <f t="shared" si="0"/>
        <v>0</v>
      </c>
      <c r="L11" s="7">
        <f t="shared" si="0"/>
        <v>0</v>
      </c>
    </row>
    <row r="12" spans="1:14" ht="33" x14ac:dyDescent="0.25">
      <c r="A12" s="2" t="s">
        <v>6</v>
      </c>
      <c r="B12" s="17" t="s">
        <v>23</v>
      </c>
      <c r="C12" s="20" t="s">
        <v>28</v>
      </c>
      <c r="D12" s="21"/>
      <c r="E12" s="22"/>
      <c r="F12" s="22"/>
      <c r="G12" s="20" t="s">
        <v>40</v>
      </c>
      <c r="H12" s="6"/>
      <c r="I12" s="7" t="str">
        <f>C22</f>
        <v>Legitimar la STC 4360 de 2018</v>
      </c>
      <c r="J12" s="7">
        <f t="shared" si="0"/>
        <v>0</v>
      </c>
      <c r="K12" s="7">
        <f t="shared" si="0"/>
        <v>0</v>
      </c>
      <c r="L12" s="7">
        <f t="shared" si="0"/>
        <v>0</v>
      </c>
    </row>
    <row r="13" spans="1:14" ht="30" x14ac:dyDescent="0.25">
      <c r="A13" s="2" t="s">
        <v>6</v>
      </c>
      <c r="B13" s="17" t="s">
        <v>23</v>
      </c>
      <c r="C13" s="20"/>
      <c r="D13" s="23"/>
      <c r="E13" s="24"/>
      <c r="F13" s="24"/>
      <c r="G13" s="20" t="s">
        <v>41</v>
      </c>
      <c r="H13" s="6"/>
      <c r="I13" s="7" t="str">
        <f>C20</f>
        <v>Tomar conciencia, conocer la sentencia 4360 de 2018</v>
      </c>
      <c r="J13" s="7">
        <f t="shared" si="0"/>
        <v>0</v>
      </c>
      <c r="K13" s="7">
        <f t="shared" si="0"/>
        <v>0</v>
      </c>
      <c r="L13" s="7">
        <f t="shared" si="0"/>
        <v>0</v>
      </c>
    </row>
    <row r="14" spans="1:14" ht="33" x14ac:dyDescent="0.25">
      <c r="A14" s="2" t="s">
        <v>6</v>
      </c>
      <c r="B14" s="17" t="s">
        <v>24</v>
      </c>
      <c r="C14" s="20" t="s">
        <v>29</v>
      </c>
      <c r="D14" s="21"/>
      <c r="E14" s="22"/>
      <c r="F14" s="22"/>
      <c r="G14" s="20" t="s">
        <v>42</v>
      </c>
      <c r="H14" s="6"/>
      <c r="I14" s="7" t="str">
        <f>C23</f>
        <v>Proteger y salvaguardar el paisaje construido por nosotros mismos.</v>
      </c>
      <c r="J14" s="7">
        <f t="shared" si="0"/>
        <v>0</v>
      </c>
      <c r="K14" s="7">
        <f t="shared" si="0"/>
        <v>0</v>
      </c>
      <c r="L14" s="7">
        <f t="shared" si="0"/>
        <v>0</v>
      </c>
    </row>
    <row r="15" spans="1:14" ht="37.5" customHeight="1" x14ac:dyDescent="0.25">
      <c r="A15" s="2" t="s">
        <v>6</v>
      </c>
      <c r="B15" s="17" t="s">
        <v>24</v>
      </c>
      <c r="C15" s="20"/>
      <c r="D15" s="23"/>
      <c r="E15" s="24"/>
      <c r="F15" s="24"/>
      <c r="G15" s="20" t="s">
        <v>43</v>
      </c>
      <c r="H15" s="6"/>
      <c r="I15" s="7" t="str">
        <f>C27</f>
        <v>Lograr que todas las comunidades participen de los procesos, y que salvaguarden los tesoros que cada municipio tiene en su territorio; los centros de memoria, las emisoras comunitarias, plazas de ferias, etc</v>
      </c>
      <c r="J15" s="7">
        <f t="shared" si="0"/>
        <v>0</v>
      </c>
      <c r="K15" s="7">
        <f t="shared" si="0"/>
        <v>0</v>
      </c>
      <c r="L15" s="7">
        <f t="shared" si="0"/>
        <v>0</v>
      </c>
    </row>
    <row r="16" spans="1:14" ht="132" x14ac:dyDescent="0.25">
      <c r="A16" s="7" t="s">
        <v>7</v>
      </c>
      <c r="B16" s="18" t="s">
        <v>22</v>
      </c>
      <c r="C16" s="20" t="s">
        <v>44</v>
      </c>
      <c r="D16" s="21"/>
      <c r="E16" s="22"/>
      <c r="F16" s="22"/>
      <c r="G16" s="20" t="s">
        <v>50</v>
      </c>
      <c r="H16" s="6"/>
      <c r="I16" s="7" t="str">
        <f>C32</f>
        <v xml:space="preserve">Impedir que personas extrañas lleguen a intervenir en el territorio, a hacer uso inadecuado de nuestro paisaje construido. </v>
      </c>
      <c r="J16" s="7">
        <f t="shared" si="0"/>
        <v>0</v>
      </c>
      <c r="K16" s="7">
        <f t="shared" si="0"/>
        <v>0</v>
      </c>
      <c r="L16" s="7">
        <f t="shared" si="0"/>
        <v>0</v>
      </c>
    </row>
    <row r="17" spans="1:12" ht="49.5" x14ac:dyDescent="0.25">
      <c r="A17" s="7" t="s">
        <v>7</v>
      </c>
      <c r="B17" s="18" t="s">
        <v>23</v>
      </c>
      <c r="C17" s="20" t="s">
        <v>45</v>
      </c>
      <c r="D17" s="21"/>
      <c r="E17" s="22"/>
      <c r="F17" s="22"/>
      <c r="G17" s="20" t="s">
        <v>51</v>
      </c>
      <c r="H17" s="6"/>
      <c r="I17" s="7" t="str">
        <f>C34</f>
        <v>Conocer nuestro territorio multiétnico y pluricultural.</v>
      </c>
      <c r="J17" s="7">
        <f t="shared" si="0"/>
        <v>0</v>
      </c>
      <c r="K17" s="7">
        <f t="shared" si="0"/>
        <v>0</v>
      </c>
      <c r="L17" s="7">
        <f t="shared" si="0"/>
        <v>0</v>
      </c>
    </row>
    <row r="18" spans="1:12" ht="82.5" x14ac:dyDescent="0.25">
      <c r="A18" s="7" t="s">
        <v>7</v>
      </c>
      <c r="B18" s="18" t="s">
        <v>24</v>
      </c>
      <c r="C18" s="20" t="s">
        <v>46</v>
      </c>
      <c r="D18" s="21"/>
      <c r="E18" s="22"/>
      <c r="F18" s="22"/>
      <c r="G18" s="20" t="s">
        <v>52</v>
      </c>
      <c r="H18" s="6"/>
      <c r="I18" s="7" t="str">
        <f>C35</f>
        <v>Lograr que la gente se reaccione con su comunidad y participe de las diferentes actividades. Hacer uso adecuado de mi paisaje construido (escuelas, acueductos, plazas, parques)</v>
      </c>
      <c r="J18" s="7">
        <f t="shared" ref="J18:L23" si="1">D18</f>
        <v>0</v>
      </c>
      <c r="K18" s="7">
        <f t="shared" si="1"/>
        <v>0</v>
      </c>
      <c r="L18" s="7">
        <f t="shared" si="1"/>
        <v>0</v>
      </c>
    </row>
    <row r="19" spans="1:12" ht="66" x14ac:dyDescent="0.25">
      <c r="A19" s="7" t="s">
        <v>7</v>
      </c>
      <c r="B19" s="18" t="s">
        <v>22</v>
      </c>
      <c r="C19" s="20" t="s">
        <v>47</v>
      </c>
      <c r="D19" s="21"/>
      <c r="E19" s="22"/>
      <c r="F19" s="22"/>
      <c r="G19" s="20" t="s">
        <v>53</v>
      </c>
      <c r="H19" s="6"/>
      <c r="I19" s="7" t="str">
        <f>C36</f>
        <v>Proteger y conservar nuestro territorio, nuestros espacios sociales y culturales.</v>
      </c>
      <c r="J19" s="7">
        <f t="shared" si="1"/>
        <v>0</v>
      </c>
      <c r="K19" s="7">
        <f t="shared" si="1"/>
        <v>0</v>
      </c>
      <c r="L19" s="7">
        <f t="shared" si="1"/>
        <v>0</v>
      </c>
    </row>
    <row r="20" spans="1:12" ht="60" x14ac:dyDescent="0.25">
      <c r="A20" s="7" t="s">
        <v>7</v>
      </c>
      <c r="B20" s="18" t="s">
        <v>23</v>
      </c>
      <c r="C20" s="20" t="s">
        <v>48</v>
      </c>
      <c r="D20" s="21"/>
      <c r="E20" s="22"/>
      <c r="F20" s="22"/>
      <c r="G20" s="20" t="s">
        <v>54</v>
      </c>
      <c r="H20" s="6"/>
      <c r="I20" s="7" t="str">
        <f>C37</f>
        <v xml:space="preserve">Conservando y restaurando la biodiversidad amazónica, liberando hasta el 40 por ciento de nuestros territorios en pro de la vida amazónica. </v>
      </c>
      <c r="J20" s="3">
        <f t="shared" si="1"/>
        <v>0</v>
      </c>
      <c r="K20" s="3">
        <f t="shared" si="1"/>
        <v>0</v>
      </c>
      <c r="L20" s="3">
        <f t="shared" si="1"/>
        <v>0</v>
      </c>
    </row>
    <row r="21" spans="1:12" ht="33" x14ac:dyDescent="0.25">
      <c r="A21" s="7" t="s">
        <v>7</v>
      </c>
      <c r="B21" s="18" t="s">
        <v>23</v>
      </c>
      <c r="C21" s="20"/>
      <c r="D21" s="23"/>
      <c r="E21" s="24"/>
      <c r="F21" s="24"/>
      <c r="G21" s="20" t="s">
        <v>55</v>
      </c>
      <c r="H21" s="6"/>
      <c r="I21" s="7" t="str">
        <f>C40</f>
        <v>Pactos por la vida</v>
      </c>
      <c r="J21" s="3">
        <f t="shared" si="1"/>
        <v>0</v>
      </c>
      <c r="K21" s="3">
        <f t="shared" si="1"/>
        <v>0</v>
      </c>
      <c r="L21" s="3">
        <f t="shared" si="1"/>
        <v>0</v>
      </c>
    </row>
    <row r="22" spans="1:12" ht="60" x14ac:dyDescent="0.25">
      <c r="A22" s="7" t="s">
        <v>7</v>
      </c>
      <c r="B22" s="18" t="s">
        <v>24</v>
      </c>
      <c r="C22" s="20" t="s">
        <v>49</v>
      </c>
      <c r="D22" s="21"/>
      <c r="E22" s="22"/>
      <c r="F22" s="22"/>
      <c r="G22" s="20" t="s">
        <v>56</v>
      </c>
      <c r="H22" s="6"/>
      <c r="I22" s="7" t="str">
        <f t="shared" ref="I22:I23" si="2">C41</f>
        <v>Promover y fortalecer la vida integral para el buen vivir intergeneracional. Nosotros conservamos a cambio de proyectos productivos sostenibles</v>
      </c>
      <c r="J22" s="3">
        <f t="shared" si="1"/>
        <v>0</v>
      </c>
      <c r="K22" s="3">
        <f t="shared" si="1"/>
        <v>0</v>
      </c>
      <c r="L22" s="3">
        <f t="shared" si="1"/>
        <v>0</v>
      </c>
    </row>
    <row r="23" spans="1:12" ht="45" x14ac:dyDescent="0.25">
      <c r="A23" s="7" t="s">
        <v>8</v>
      </c>
      <c r="B23" s="17" t="s">
        <v>23</v>
      </c>
      <c r="C23" s="20" t="s">
        <v>57</v>
      </c>
      <c r="D23" s="21"/>
      <c r="E23" s="22"/>
      <c r="F23" s="22"/>
      <c r="G23" s="20" t="s">
        <v>63</v>
      </c>
      <c r="H23" s="6"/>
      <c r="I23" s="7" t="str">
        <f t="shared" si="2"/>
        <v>Las personas del territorio que aporten sus conocimientos (comunidad indígena, campesinos)</v>
      </c>
      <c r="J23" s="3">
        <f t="shared" si="1"/>
        <v>0</v>
      </c>
      <c r="K23" s="3">
        <f t="shared" si="1"/>
        <v>0</v>
      </c>
      <c r="L23" s="3">
        <f t="shared" si="1"/>
        <v>0</v>
      </c>
    </row>
    <row r="24" spans="1:12" ht="60" x14ac:dyDescent="0.25">
      <c r="A24" s="7" t="s">
        <v>8</v>
      </c>
      <c r="B24" s="17" t="s">
        <v>23</v>
      </c>
      <c r="C24" s="20"/>
      <c r="D24" s="23"/>
      <c r="E24" s="24"/>
      <c r="F24" s="24"/>
      <c r="G24" s="20" t="s">
        <v>64</v>
      </c>
      <c r="H24" s="6"/>
      <c r="I24" s="7" t="str">
        <f>C45</f>
        <v>Establecimiento de un monitoreo comunitario respaldado jurídicamente por la corte constitucional para que haga seguimiento al plan de acción y el pacto.</v>
      </c>
    </row>
    <row r="25" spans="1:12" ht="25.5" x14ac:dyDescent="0.25">
      <c r="A25" s="7" t="s">
        <v>8</v>
      </c>
      <c r="B25" s="17" t="s">
        <v>23</v>
      </c>
      <c r="C25" s="20"/>
      <c r="D25" s="23"/>
      <c r="E25" s="24"/>
      <c r="F25" s="24"/>
      <c r="G25" s="20" t="s">
        <v>65</v>
      </c>
      <c r="H25" s="6"/>
    </row>
    <row r="26" spans="1:12" ht="25.5" x14ac:dyDescent="0.25">
      <c r="A26" s="7" t="s">
        <v>8</v>
      </c>
      <c r="B26" s="17" t="s">
        <v>23</v>
      </c>
      <c r="C26" s="20"/>
      <c r="D26" s="23"/>
      <c r="E26" s="24"/>
      <c r="F26" s="24"/>
      <c r="G26" s="20" t="s">
        <v>66</v>
      </c>
      <c r="H26" s="6"/>
    </row>
    <row r="27" spans="1:12" ht="82.5" x14ac:dyDescent="0.25">
      <c r="A27" s="7" t="s">
        <v>8</v>
      </c>
      <c r="B27" s="17" t="s">
        <v>22</v>
      </c>
      <c r="C27" s="20" t="s">
        <v>58</v>
      </c>
      <c r="D27" s="21"/>
      <c r="E27" s="22"/>
      <c r="F27" s="22"/>
      <c r="G27" s="20" t="s">
        <v>67</v>
      </c>
      <c r="H27" s="6"/>
    </row>
    <row r="28" spans="1:12" ht="25.5" x14ac:dyDescent="0.25">
      <c r="A28" s="7" t="s">
        <v>8</v>
      </c>
      <c r="B28" s="17" t="s">
        <v>22</v>
      </c>
      <c r="C28" s="20"/>
      <c r="D28" s="23"/>
      <c r="E28" s="24"/>
      <c r="F28" s="24"/>
      <c r="G28" s="20" t="s">
        <v>68</v>
      </c>
      <c r="H28" s="6"/>
    </row>
    <row r="29" spans="1:12" ht="25.5" x14ac:dyDescent="0.25">
      <c r="A29" s="7" t="s">
        <v>8</v>
      </c>
      <c r="B29" s="17" t="s">
        <v>22</v>
      </c>
      <c r="C29" s="20"/>
      <c r="D29" s="23"/>
      <c r="E29" s="25"/>
      <c r="F29" s="25"/>
      <c r="G29" s="20" t="s">
        <v>69</v>
      </c>
    </row>
    <row r="30" spans="1:12" ht="25.5" x14ac:dyDescent="0.25">
      <c r="A30" s="7" t="s">
        <v>8</v>
      </c>
      <c r="B30" s="17" t="s">
        <v>22</v>
      </c>
      <c r="C30" s="20"/>
      <c r="D30" s="23"/>
      <c r="E30" s="25"/>
      <c r="F30" s="25"/>
      <c r="G30" s="20" t="s">
        <v>70</v>
      </c>
    </row>
    <row r="31" spans="1:12" ht="25.5" x14ac:dyDescent="0.25">
      <c r="A31" s="7" t="s">
        <v>8</v>
      </c>
      <c r="B31" s="17" t="s">
        <v>22</v>
      </c>
      <c r="C31" s="20"/>
      <c r="D31" s="23"/>
      <c r="E31" s="25"/>
      <c r="F31" s="25"/>
      <c r="G31" s="20" t="s">
        <v>71</v>
      </c>
    </row>
    <row r="32" spans="1:12" ht="49.5" x14ac:dyDescent="0.25">
      <c r="A32" s="7" t="s">
        <v>8</v>
      </c>
      <c r="B32" s="19" t="s">
        <v>24</v>
      </c>
      <c r="C32" s="20" t="s">
        <v>59</v>
      </c>
      <c r="D32" s="21"/>
      <c r="E32" s="26"/>
      <c r="F32" s="26"/>
      <c r="G32" s="20" t="s">
        <v>72</v>
      </c>
    </row>
    <row r="33" spans="1:7" ht="33" x14ac:dyDescent="0.25">
      <c r="A33" s="7" t="s">
        <v>8</v>
      </c>
      <c r="B33" s="19" t="s">
        <v>24</v>
      </c>
      <c r="C33" s="20"/>
      <c r="D33" s="23"/>
      <c r="E33" s="25"/>
      <c r="F33" s="25"/>
      <c r="G33" s="20" t="s">
        <v>73</v>
      </c>
    </row>
    <row r="34" spans="1:7" ht="33" x14ac:dyDescent="0.25">
      <c r="A34" s="7" t="s">
        <v>8</v>
      </c>
      <c r="B34" s="17" t="s">
        <v>23</v>
      </c>
      <c r="C34" s="20" t="s">
        <v>60</v>
      </c>
      <c r="D34" s="21"/>
      <c r="E34" s="26"/>
      <c r="F34" s="26"/>
      <c r="G34" s="20" t="s">
        <v>74</v>
      </c>
    </row>
    <row r="35" spans="1:7" ht="66" x14ac:dyDescent="0.25">
      <c r="A35" s="7" t="s">
        <v>8</v>
      </c>
      <c r="B35" s="17" t="s">
        <v>22</v>
      </c>
      <c r="C35" s="20" t="s">
        <v>61</v>
      </c>
      <c r="D35" s="21"/>
      <c r="E35" s="26"/>
      <c r="F35" s="26"/>
      <c r="G35" s="20" t="s">
        <v>75</v>
      </c>
    </row>
    <row r="36" spans="1:7" ht="33" x14ac:dyDescent="0.25">
      <c r="A36" s="7" t="s">
        <v>8</v>
      </c>
      <c r="B36" s="19" t="s">
        <v>24</v>
      </c>
      <c r="C36" s="20" t="s">
        <v>62</v>
      </c>
      <c r="D36" s="21"/>
      <c r="E36" s="26"/>
      <c r="F36" s="26"/>
      <c r="G36" s="20" t="s">
        <v>76</v>
      </c>
    </row>
    <row r="37" spans="1:7" ht="49.5" x14ac:dyDescent="0.25">
      <c r="A37" s="7" t="s">
        <v>9</v>
      </c>
      <c r="B37" s="17" t="s">
        <v>22</v>
      </c>
      <c r="C37" s="20" t="s">
        <v>77</v>
      </c>
      <c r="D37" s="21"/>
      <c r="E37" s="26"/>
      <c r="F37" s="26"/>
      <c r="G37" s="20" t="s">
        <v>82</v>
      </c>
    </row>
    <row r="38" spans="1:7" ht="49.5" x14ac:dyDescent="0.25">
      <c r="A38" s="7" t="s">
        <v>9</v>
      </c>
      <c r="B38" s="17" t="s">
        <v>22</v>
      </c>
      <c r="C38" s="20"/>
      <c r="D38" s="23"/>
      <c r="E38" s="25"/>
      <c r="F38" s="25"/>
      <c r="G38" s="20" t="s">
        <v>83</v>
      </c>
    </row>
    <row r="39" spans="1:7" ht="25.5" x14ac:dyDescent="0.25">
      <c r="A39" s="7" t="s">
        <v>9</v>
      </c>
      <c r="B39" s="17" t="s">
        <v>22</v>
      </c>
      <c r="C39" s="20"/>
      <c r="D39" s="23"/>
      <c r="E39" s="25"/>
      <c r="F39" s="25"/>
      <c r="G39" s="20" t="s">
        <v>84</v>
      </c>
    </row>
    <row r="40" spans="1:7" ht="49.5" x14ac:dyDescent="0.25">
      <c r="A40" s="7" t="s">
        <v>9</v>
      </c>
      <c r="B40" s="19" t="s">
        <v>24</v>
      </c>
      <c r="C40" s="20" t="s">
        <v>78</v>
      </c>
      <c r="D40" s="21"/>
      <c r="E40" s="26"/>
      <c r="F40" s="26"/>
      <c r="G40" s="20" t="s">
        <v>85</v>
      </c>
    </row>
    <row r="41" spans="1:7" ht="49.5" x14ac:dyDescent="0.25">
      <c r="A41" s="7" t="s">
        <v>9</v>
      </c>
      <c r="B41" s="17" t="s">
        <v>22</v>
      </c>
      <c r="C41" s="20" t="s">
        <v>79</v>
      </c>
      <c r="D41" s="21"/>
      <c r="E41" s="26"/>
      <c r="F41" s="26"/>
      <c r="G41" s="20" t="s">
        <v>86</v>
      </c>
    </row>
    <row r="42" spans="1:7" ht="49.5" x14ac:dyDescent="0.25">
      <c r="A42" s="7" t="s">
        <v>9</v>
      </c>
      <c r="B42" s="17" t="s">
        <v>23</v>
      </c>
      <c r="C42" s="20" t="s">
        <v>80</v>
      </c>
      <c r="D42" s="21"/>
      <c r="E42" s="26"/>
      <c r="F42" s="26"/>
      <c r="G42" s="20" t="s">
        <v>87</v>
      </c>
    </row>
    <row r="43" spans="1:7" ht="33" x14ac:dyDescent="0.25">
      <c r="A43" s="7" t="s">
        <v>9</v>
      </c>
      <c r="B43" s="17" t="s">
        <v>23</v>
      </c>
      <c r="C43" s="20"/>
      <c r="D43" s="23"/>
      <c r="E43" s="25"/>
      <c r="F43" s="25"/>
      <c r="G43" s="20" t="s">
        <v>88</v>
      </c>
    </row>
    <row r="44" spans="1:7" ht="33" x14ac:dyDescent="0.25">
      <c r="A44" s="7" t="s">
        <v>9</v>
      </c>
      <c r="B44" s="17" t="s">
        <v>23</v>
      </c>
      <c r="C44" s="20"/>
      <c r="D44" s="23"/>
      <c r="E44" s="25"/>
      <c r="F44" s="25"/>
      <c r="G44" s="20" t="s">
        <v>89</v>
      </c>
    </row>
    <row r="45" spans="1:7" ht="66" x14ac:dyDescent="0.25">
      <c r="A45" s="7" t="s">
        <v>9</v>
      </c>
      <c r="B45" s="19" t="s">
        <v>24</v>
      </c>
      <c r="C45" s="20" t="s">
        <v>81</v>
      </c>
      <c r="D45" s="21"/>
      <c r="E45" s="26"/>
      <c r="F45" s="26"/>
      <c r="G45" s="20" t="s">
        <v>90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6694F-EB39-4926-AF0D-228DF7795AB0}">
  <dimension ref="A1:N45"/>
  <sheetViews>
    <sheetView zoomScale="70" zoomScaleNormal="70" workbookViewId="0">
      <selection sqref="A1:XFD1048576"/>
    </sheetView>
  </sheetViews>
  <sheetFormatPr baseColWidth="10" defaultRowHeight="15" x14ac:dyDescent="0.25"/>
  <cols>
    <col min="1" max="1" width="17.7109375" style="3" customWidth="1"/>
    <col min="2" max="2" width="16.42578125" style="3" customWidth="1"/>
    <col min="3" max="3" width="44.28515625" style="3" customWidth="1"/>
    <col min="4" max="6" width="13" style="3" bestFit="1" customWidth="1"/>
    <col min="7" max="7" width="51.85546875" style="3" customWidth="1"/>
    <col min="8" max="8" width="9.28515625" style="3" bestFit="1" customWidth="1"/>
    <col min="9" max="9" width="42.7109375" style="8" customWidth="1"/>
    <col min="10" max="12" width="12.85546875" style="3" bestFit="1" customWidth="1"/>
    <col min="13" max="16384" width="11.42578125" style="3"/>
  </cols>
  <sheetData>
    <row r="1" spans="1:14" ht="49.5" x14ac:dyDescent="0.25">
      <c r="A1" s="2" t="s">
        <v>10</v>
      </c>
      <c r="B1" s="4" t="s">
        <v>0</v>
      </c>
      <c r="C1" s="5" t="s">
        <v>1</v>
      </c>
      <c r="D1" s="1" t="s">
        <v>16</v>
      </c>
      <c r="E1" s="1" t="s">
        <v>17</v>
      </c>
      <c r="F1" s="1" t="s">
        <v>18</v>
      </c>
      <c r="G1" s="5" t="s">
        <v>2</v>
      </c>
      <c r="H1" s="1" t="s">
        <v>13</v>
      </c>
      <c r="I1" s="9" t="s">
        <v>11</v>
      </c>
      <c r="J1" s="10" t="s">
        <v>12</v>
      </c>
      <c r="K1" s="10" t="s">
        <v>12</v>
      </c>
      <c r="L1" s="10" t="s">
        <v>12</v>
      </c>
      <c r="M1" s="10"/>
      <c r="N1" s="1"/>
    </row>
    <row r="2" spans="1:14" ht="33" x14ac:dyDescent="0.25">
      <c r="A2" s="2" t="s">
        <v>6</v>
      </c>
      <c r="B2" s="16" t="s">
        <v>22</v>
      </c>
      <c r="C2" s="20" t="s">
        <v>25</v>
      </c>
      <c r="D2" s="21"/>
      <c r="E2" s="22"/>
      <c r="F2" s="22"/>
      <c r="G2" s="20" t="s">
        <v>30</v>
      </c>
      <c r="H2" s="6"/>
      <c r="I2" s="7" t="str">
        <f>C2</f>
        <v>Garantizar el derecho a la vida y al buen vivir</v>
      </c>
      <c r="J2" s="7">
        <f t="shared" ref="J2:L17" si="0">D2</f>
        <v>0</v>
      </c>
      <c r="K2" s="7">
        <f t="shared" si="0"/>
        <v>0</v>
      </c>
      <c r="L2" s="7">
        <f t="shared" si="0"/>
        <v>0</v>
      </c>
    </row>
    <row r="3" spans="1:14" ht="49.5" x14ac:dyDescent="0.25">
      <c r="A3" s="2" t="s">
        <v>6</v>
      </c>
      <c r="B3" s="16" t="s">
        <v>22</v>
      </c>
      <c r="C3" s="20"/>
      <c r="D3" s="23"/>
      <c r="E3" s="24"/>
      <c r="F3" s="24"/>
      <c r="G3" s="20" t="s">
        <v>31</v>
      </c>
      <c r="H3" s="6"/>
      <c r="I3" s="7" t="str">
        <f>C6</f>
        <v>Mejorar nuestros sistemas de producción de una manera amigable con el medio ambiente.</v>
      </c>
      <c r="J3" s="7">
        <f t="shared" si="0"/>
        <v>0</v>
      </c>
      <c r="K3" s="7">
        <f t="shared" si="0"/>
        <v>0</v>
      </c>
      <c r="L3" s="7">
        <f t="shared" si="0"/>
        <v>0</v>
      </c>
    </row>
    <row r="4" spans="1:14" ht="45" x14ac:dyDescent="0.25">
      <c r="A4" s="2" t="s">
        <v>6</v>
      </c>
      <c r="B4" s="16" t="s">
        <v>23</v>
      </c>
      <c r="C4" s="27"/>
      <c r="D4" s="23"/>
      <c r="E4" s="24"/>
      <c r="F4" s="24"/>
      <c r="G4" s="20" t="s">
        <v>32</v>
      </c>
      <c r="H4" s="6"/>
      <c r="I4" s="7" t="str">
        <f>C9</f>
        <v>Que se establezca en la amazonia un modelo productivo y ecológico sostenible y diversificado</v>
      </c>
      <c r="J4" s="7">
        <f t="shared" si="0"/>
        <v>0</v>
      </c>
      <c r="K4" s="7">
        <f t="shared" si="0"/>
        <v>0</v>
      </c>
      <c r="L4" s="7">
        <f t="shared" si="0"/>
        <v>0</v>
      </c>
    </row>
    <row r="5" spans="1:14" ht="30" x14ac:dyDescent="0.25">
      <c r="A5" s="2" t="s">
        <v>6</v>
      </c>
      <c r="B5" s="16" t="s">
        <v>23</v>
      </c>
      <c r="C5" s="27"/>
      <c r="D5" s="23"/>
      <c r="E5" s="24"/>
      <c r="F5" s="24"/>
      <c r="G5" s="20" t="s">
        <v>33</v>
      </c>
      <c r="H5" s="6"/>
      <c r="I5" s="7" t="str">
        <f>C12</f>
        <v>Rescatar la identidad cultural constituida en el amazonia y conservarla</v>
      </c>
      <c r="J5" s="7">
        <f t="shared" si="0"/>
        <v>0</v>
      </c>
      <c r="K5" s="7">
        <f t="shared" si="0"/>
        <v>0</v>
      </c>
      <c r="L5" s="7">
        <f t="shared" si="0"/>
        <v>0</v>
      </c>
    </row>
    <row r="6" spans="1:14" ht="33" x14ac:dyDescent="0.25">
      <c r="A6" s="2" t="s">
        <v>6</v>
      </c>
      <c r="B6" s="16" t="s">
        <v>24</v>
      </c>
      <c r="C6" s="20" t="s">
        <v>26</v>
      </c>
      <c r="D6" s="21"/>
      <c r="E6" s="22"/>
      <c r="F6" s="22"/>
      <c r="G6" s="20" t="s">
        <v>34</v>
      </c>
      <c r="H6" s="6"/>
      <c r="I6" s="7" t="str">
        <f>C14</f>
        <v xml:space="preserve">Compromiso para restaurar y conservar los recursos naturales mediante el uso sostenible </v>
      </c>
      <c r="J6" s="7">
        <f t="shared" si="0"/>
        <v>0</v>
      </c>
      <c r="K6" s="7">
        <f t="shared" si="0"/>
        <v>0</v>
      </c>
      <c r="L6" s="7">
        <f t="shared" si="0"/>
        <v>0</v>
      </c>
    </row>
    <row r="7" spans="1:14" ht="150" x14ac:dyDescent="0.25">
      <c r="A7" s="2" t="s">
        <v>6</v>
      </c>
      <c r="B7" s="16" t="s">
        <v>24</v>
      </c>
      <c r="C7" s="20"/>
      <c r="D7" s="23"/>
      <c r="E7" s="24"/>
      <c r="F7" s="24"/>
      <c r="G7" s="20" t="s">
        <v>35</v>
      </c>
      <c r="H7" s="6"/>
      <c r="I7" s="7" t="str">
        <f>C16</f>
        <v>60.000 ha/año, en proceso de restauración durante 20 años, en la región (compromiso del gobierno). En las fincas el 30% en agroforestales y conservación. Liberar áreas de la finca en pastos limpios para agroforestales y maderables. Aislar fuentes hídricas de la finca (nacimientos, rondas y lagunas) control del fuego en todas las actividades agrícolas y pecuarias de la finca (compromiso de las comunidades)</v>
      </c>
      <c r="J7" s="7">
        <f t="shared" si="0"/>
        <v>0</v>
      </c>
      <c r="K7" s="7">
        <f t="shared" si="0"/>
        <v>0</v>
      </c>
      <c r="L7" s="7">
        <f t="shared" si="0"/>
        <v>0</v>
      </c>
    </row>
    <row r="8" spans="1:14" ht="60" x14ac:dyDescent="0.25">
      <c r="A8" s="2" t="s">
        <v>6</v>
      </c>
      <c r="B8" s="16" t="s">
        <v>24</v>
      </c>
      <c r="C8" s="20"/>
      <c r="D8" s="23"/>
      <c r="E8" s="24"/>
      <c r="F8" s="24"/>
      <c r="G8" s="20" t="s">
        <v>36</v>
      </c>
      <c r="H8" s="6"/>
      <c r="I8" s="7" t="str">
        <f>C17</f>
        <v xml:space="preserve">Educación, concientización, formación. Hábitos saludables y buen ejemplo, conocimiento del territorio (familias y veredas). </v>
      </c>
      <c r="J8" s="7">
        <f t="shared" si="0"/>
        <v>0</v>
      </c>
      <c r="K8" s="7">
        <f t="shared" si="0"/>
        <v>0</v>
      </c>
      <c r="L8" s="7">
        <f t="shared" si="0"/>
        <v>0</v>
      </c>
    </row>
    <row r="9" spans="1:14" ht="90" x14ac:dyDescent="0.25">
      <c r="A9" s="2" t="s">
        <v>6</v>
      </c>
      <c r="B9" s="16" t="s">
        <v>22</v>
      </c>
      <c r="C9" s="20" t="s">
        <v>27</v>
      </c>
      <c r="D9" s="21"/>
      <c r="E9" s="22"/>
      <c r="F9" s="22"/>
      <c r="G9" s="20" t="s">
        <v>37</v>
      </c>
      <c r="H9" s="6"/>
      <c r="I9" s="7" t="str">
        <f>C18</f>
        <v>Incentivos económicos por restauración ecológica; garantizar base económica y productiva. Buenas prácticas productivas. Reinvertir en la finca (mano de obra, materiales, abonos, viveros, bebederos, bancos de leguminosas, cercas vivas, etc)</v>
      </c>
      <c r="J9" s="7">
        <f t="shared" si="0"/>
        <v>0</v>
      </c>
      <c r="K9" s="7">
        <f t="shared" si="0"/>
        <v>0</v>
      </c>
      <c r="L9" s="7">
        <f t="shared" si="0"/>
        <v>0</v>
      </c>
    </row>
    <row r="10" spans="1:14" ht="60" x14ac:dyDescent="0.25">
      <c r="A10" s="2" t="s">
        <v>6</v>
      </c>
      <c r="B10" s="16" t="s">
        <v>22</v>
      </c>
      <c r="C10" s="20"/>
      <c r="D10" s="23"/>
      <c r="E10" s="24"/>
      <c r="F10" s="24"/>
      <c r="G10" s="20" t="s">
        <v>38</v>
      </c>
      <c r="H10" s="6"/>
      <c r="I10" s="7" t="str">
        <f>C19</f>
        <v xml:space="preserve">Que la finca deje el 30 por ciento en conservación, haga un uso rotacional de los cañeros, no amplie los potreros y procurar no quemar, y cuidar las fuentes hídricas  </v>
      </c>
      <c r="J10" s="7">
        <f t="shared" si="0"/>
        <v>0</v>
      </c>
      <c r="K10" s="7">
        <f t="shared" si="0"/>
        <v>0</v>
      </c>
      <c r="L10" s="7">
        <f t="shared" si="0"/>
        <v>0</v>
      </c>
    </row>
    <row r="11" spans="1:14" ht="30" x14ac:dyDescent="0.25">
      <c r="A11" s="2" t="s">
        <v>6</v>
      </c>
      <c r="B11" s="16" t="s">
        <v>22</v>
      </c>
      <c r="C11" s="20"/>
      <c r="D11" s="23"/>
      <c r="E11" s="24"/>
      <c r="F11" s="24"/>
      <c r="G11" s="20" t="s">
        <v>39</v>
      </c>
      <c r="H11" s="6"/>
      <c r="I11" s="7" t="str">
        <f>C20</f>
        <v>Tomar conciencia, conocer la sentencia 4360 de 2018</v>
      </c>
      <c r="J11" s="7">
        <f t="shared" si="0"/>
        <v>0</v>
      </c>
      <c r="K11" s="7">
        <f t="shared" si="0"/>
        <v>0</v>
      </c>
      <c r="L11" s="7">
        <f t="shared" si="0"/>
        <v>0</v>
      </c>
    </row>
    <row r="12" spans="1:14" ht="33" x14ac:dyDescent="0.25">
      <c r="A12" s="2" t="s">
        <v>6</v>
      </c>
      <c r="B12" s="17" t="s">
        <v>23</v>
      </c>
      <c r="C12" s="20" t="s">
        <v>28</v>
      </c>
      <c r="D12" s="21"/>
      <c r="E12" s="22"/>
      <c r="F12" s="22"/>
      <c r="G12" s="20" t="s">
        <v>40</v>
      </c>
      <c r="H12" s="6"/>
      <c r="I12" s="7" t="str">
        <f>C22</f>
        <v>Legitimar la STC 4360 de 2018</v>
      </c>
      <c r="J12" s="7">
        <f t="shared" si="0"/>
        <v>0</v>
      </c>
      <c r="K12" s="7">
        <f t="shared" si="0"/>
        <v>0</v>
      </c>
      <c r="L12" s="7">
        <f t="shared" si="0"/>
        <v>0</v>
      </c>
    </row>
    <row r="13" spans="1:14" ht="30" x14ac:dyDescent="0.25">
      <c r="A13" s="2" t="s">
        <v>6</v>
      </c>
      <c r="B13" s="17" t="s">
        <v>23</v>
      </c>
      <c r="C13" s="20"/>
      <c r="D13" s="23"/>
      <c r="E13" s="24"/>
      <c r="F13" s="24"/>
      <c r="G13" s="20" t="s">
        <v>41</v>
      </c>
      <c r="H13" s="6"/>
      <c r="I13" s="7" t="str">
        <f>C20</f>
        <v>Tomar conciencia, conocer la sentencia 4360 de 2018</v>
      </c>
      <c r="J13" s="7">
        <f t="shared" si="0"/>
        <v>0</v>
      </c>
      <c r="K13" s="7">
        <f t="shared" si="0"/>
        <v>0</v>
      </c>
      <c r="L13" s="7">
        <f t="shared" si="0"/>
        <v>0</v>
      </c>
    </row>
    <row r="14" spans="1:14" ht="33" x14ac:dyDescent="0.25">
      <c r="A14" s="2" t="s">
        <v>6</v>
      </c>
      <c r="B14" s="17" t="s">
        <v>24</v>
      </c>
      <c r="C14" s="20" t="s">
        <v>29</v>
      </c>
      <c r="D14" s="21"/>
      <c r="E14" s="22"/>
      <c r="F14" s="22"/>
      <c r="G14" s="20" t="s">
        <v>42</v>
      </c>
      <c r="H14" s="6"/>
      <c r="I14" s="7" t="str">
        <f>C23</f>
        <v>Proteger y salvaguardar el paisaje construido por nosotros mismos.</v>
      </c>
      <c r="J14" s="7">
        <f t="shared" si="0"/>
        <v>0</v>
      </c>
      <c r="K14" s="7">
        <f t="shared" si="0"/>
        <v>0</v>
      </c>
      <c r="L14" s="7">
        <f t="shared" si="0"/>
        <v>0</v>
      </c>
    </row>
    <row r="15" spans="1:14" ht="37.5" customHeight="1" x14ac:dyDescent="0.25">
      <c r="A15" s="2" t="s">
        <v>6</v>
      </c>
      <c r="B15" s="17" t="s">
        <v>24</v>
      </c>
      <c r="C15" s="20"/>
      <c r="D15" s="23"/>
      <c r="E15" s="24"/>
      <c r="F15" s="24"/>
      <c r="G15" s="20" t="s">
        <v>43</v>
      </c>
      <c r="H15" s="6"/>
      <c r="I15" s="7" t="str">
        <f>C27</f>
        <v>Lograr que todas las comunidades participen de los procesos, y que salvaguarden los tesoros que cada municipio tiene en su territorio; los centros de memoria, las emisoras comunitarias, plazas de ferias, etc</v>
      </c>
      <c r="J15" s="7">
        <f t="shared" si="0"/>
        <v>0</v>
      </c>
      <c r="K15" s="7">
        <f t="shared" si="0"/>
        <v>0</v>
      </c>
      <c r="L15" s="7">
        <f t="shared" si="0"/>
        <v>0</v>
      </c>
    </row>
    <row r="16" spans="1:14" ht="132" x14ac:dyDescent="0.25">
      <c r="A16" s="7" t="s">
        <v>7</v>
      </c>
      <c r="B16" s="18" t="s">
        <v>22</v>
      </c>
      <c r="C16" s="20" t="s">
        <v>44</v>
      </c>
      <c r="D16" s="21"/>
      <c r="E16" s="22"/>
      <c r="F16" s="22"/>
      <c r="G16" s="20" t="s">
        <v>50</v>
      </c>
      <c r="H16" s="6"/>
      <c r="I16" s="7" t="str">
        <f>C32</f>
        <v xml:space="preserve">Impedir que personas extrañas lleguen a intervenir en el territorio, a hacer uso inadecuado de nuestro paisaje construido. </v>
      </c>
      <c r="J16" s="7">
        <f t="shared" si="0"/>
        <v>0</v>
      </c>
      <c r="K16" s="7">
        <f t="shared" si="0"/>
        <v>0</v>
      </c>
      <c r="L16" s="7">
        <f t="shared" si="0"/>
        <v>0</v>
      </c>
    </row>
    <row r="17" spans="1:12" ht="49.5" x14ac:dyDescent="0.25">
      <c r="A17" s="7" t="s">
        <v>7</v>
      </c>
      <c r="B17" s="18" t="s">
        <v>23</v>
      </c>
      <c r="C17" s="20" t="s">
        <v>45</v>
      </c>
      <c r="D17" s="21"/>
      <c r="E17" s="22"/>
      <c r="F17" s="22"/>
      <c r="G17" s="20" t="s">
        <v>51</v>
      </c>
      <c r="H17" s="6"/>
      <c r="I17" s="7" t="str">
        <f>C34</f>
        <v>Conocer nuestro territorio multiétnico y pluricultural.</v>
      </c>
      <c r="J17" s="7">
        <f t="shared" si="0"/>
        <v>0</v>
      </c>
      <c r="K17" s="7">
        <f t="shared" si="0"/>
        <v>0</v>
      </c>
      <c r="L17" s="7">
        <f t="shared" si="0"/>
        <v>0</v>
      </c>
    </row>
    <row r="18" spans="1:12" ht="82.5" x14ac:dyDescent="0.25">
      <c r="A18" s="7" t="s">
        <v>7</v>
      </c>
      <c r="B18" s="18" t="s">
        <v>24</v>
      </c>
      <c r="C18" s="20" t="s">
        <v>46</v>
      </c>
      <c r="D18" s="21"/>
      <c r="E18" s="22"/>
      <c r="F18" s="22"/>
      <c r="G18" s="20" t="s">
        <v>52</v>
      </c>
      <c r="H18" s="6"/>
      <c r="I18" s="7" t="str">
        <f>C35</f>
        <v>Lograr que la gente se reaccione con su comunidad y participe de las diferentes actividades. Hacer uso adecuado de mi paisaje construido (escuelas, acueductos, plazas, parques)</v>
      </c>
      <c r="J18" s="7">
        <f t="shared" ref="J18:L23" si="1">D18</f>
        <v>0</v>
      </c>
      <c r="K18" s="7">
        <f t="shared" si="1"/>
        <v>0</v>
      </c>
      <c r="L18" s="7">
        <f t="shared" si="1"/>
        <v>0</v>
      </c>
    </row>
    <row r="19" spans="1:12" ht="66" x14ac:dyDescent="0.25">
      <c r="A19" s="7" t="s">
        <v>7</v>
      </c>
      <c r="B19" s="18" t="s">
        <v>22</v>
      </c>
      <c r="C19" s="20" t="s">
        <v>47</v>
      </c>
      <c r="D19" s="21"/>
      <c r="E19" s="22"/>
      <c r="F19" s="22"/>
      <c r="G19" s="20" t="s">
        <v>53</v>
      </c>
      <c r="H19" s="6"/>
      <c r="I19" s="7" t="str">
        <f>C36</f>
        <v>Proteger y conservar nuestro territorio, nuestros espacios sociales y culturales.</v>
      </c>
      <c r="J19" s="7">
        <f t="shared" si="1"/>
        <v>0</v>
      </c>
      <c r="K19" s="7">
        <f t="shared" si="1"/>
        <v>0</v>
      </c>
      <c r="L19" s="7">
        <f t="shared" si="1"/>
        <v>0</v>
      </c>
    </row>
    <row r="20" spans="1:12" ht="60" x14ac:dyDescent="0.25">
      <c r="A20" s="7" t="s">
        <v>7</v>
      </c>
      <c r="B20" s="18" t="s">
        <v>23</v>
      </c>
      <c r="C20" s="20" t="s">
        <v>48</v>
      </c>
      <c r="D20" s="21"/>
      <c r="E20" s="22"/>
      <c r="F20" s="22"/>
      <c r="G20" s="20" t="s">
        <v>54</v>
      </c>
      <c r="H20" s="6"/>
      <c r="I20" s="7" t="str">
        <f>C37</f>
        <v xml:space="preserve">Conservando y restaurando la biodiversidad amazónica, liberando hasta el 40 por ciento de nuestros territorios en pro de la vida amazónica. </v>
      </c>
      <c r="J20" s="3">
        <f t="shared" si="1"/>
        <v>0</v>
      </c>
      <c r="K20" s="3">
        <f t="shared" si="1"/>
        <v>0</v>
      </c>
      <c r="L20" s="3">
        <f t="shared" si="1"/>
        <v>0</v>
      </c>
    </row>
    <row r="21" spans="1:12" ht="33" x14ac:dyDescent="0.25">
      <c r="A21" s="7" t="s">
        <v>7</v>
      </c>
      <c r="B21" s="18" t="s">
        <v>23</v>
      </c>
      <c r="C21" s="20"/>
      <c r="D21" s="23"/>
      <c r="E21" s="24"/>
      <c r="F21" s="24"/>
      <c r="G21" s="20" t="s">
        <v>55</v>
      </c>
      <c r="H21" s="6"/>
      <c r="I21" s="7" t="str">
        <f>C40</f>
        <v>Pactos por la vida</v>
      </c>
      <c r="J21" s="3">
        <f t="shared" si="1"/>
        <v>0</v>
      </c>
      <c r="K21" s="3">
        <f t="shared" si="1"/>
        <v>0</v>
      </c>
      <c r="L21" s="3">
        <f t="shared" si="1"/>
        <v>0</v>
      </c>
    </row>
    <row r="22" spans="1:12" ht="60" x14ac:dyDescent="0.25">
      <c r="A22" s="7" t="s">
        <v>7</v>
      </c>
      <c r="B22" s="18" t="s">
        <v>24</v>
      </c>
      <c r="C22" s="20" t="s">
        <v>49</v>
      </c>
      <c r="D22" s="21"/>
      <c r="E22" s="22"/>
      <c r="F22" s="22"/>
      <c r="G22" s="20" t="s">
        <v>56</v>
      </c>
      <c r="H22" s="6"/>
      <c r="I22" s="7" t="str">
        <f t="shared" ref="I22:I23" si="2">C41</f>
        <v>Promover y fortalecer la vida integral para el buen vivir intergeneracional. Nosotros conservamos a cambio de proyectos productivos sostenibles</v>
      </c>
      <c r="J22" s="3">
        <f t="shared" si="1"/>
        <v>0</v>
      </c>
      <c r="K22" s="3">
        <f t="shared" si="1"/>
        <v>0</v>
      </c>
      <c r="L22" s="3">
        <f t="shared" si="1"/>
        <v>0</v>
      </c>
    </row>
    <row r="23" spans="1:12" ht="45" x14ac:dyDescent="0.25">
      <c r="A23" s="7" t="s">
        <v>8</v>
      </c>
      <c r="B23" s="17" t="s">
        <v>23</v>
      </c>
      <c r="C23" s="20" t="s">
        <v>57</v>
      </c>
      <c r="D23" s="21"/>
      <c r="E23" s="22"/>
      <c r="F23" s="22"/>
      <c r="G23" s="20" t="s">
        <v>63</v>
      </c>
      <c r="H23" s="6"/>
      <c r="I23" s="7" t="str">
        <f t="shared" si="2"/>
        <v>Las personas del territorio que aporten sus conocimientos (comunidad indígena, campesinos)</v>
      </c>
      <c r="J23" s="3">
        <f t="shared" si="1"/>
        <v>0</v>
      </c>
      <c r="K23" s="3">
        <f t="shared" si="1"/>
        <v>0</v>
      </c>
      <c r="L23" s="3">
        <f t="shared" si="1"/>
        <v>0</v>
      </c>
    </row>
    <row r="24" spans="1:12" ht="60" x14ac:dyDescent="0.25">
      <c r="A24" s="7" t="s">
        <v>8</v>
      </c>
      <c r="B24" s="17" t="s">
        <v>23</v>
      </c>
      <c r="C24" s="20"/>
      <c r="D24" s="23"/>
      <c r="E24" s="24"/>
      <c r="F24" s="24"/>
      <c r="G24" s="20" t="s">
        <v>64</v>
      </c>
      <c r="H24" s="6"/>
      <c r="I24" s="7" t="str">
        <f>C45</f>
        <v>Establecimiento de un monitoreo comunitario respaldado jurídicamente por la corte constitucional para que haga seguimiento al plan de acción y el pacto.</v>
      </c>
    </row>
    <row r="25" spans="1:12" ht="25.5" x14ac:dyDescent="0.25">
      <c r="A25" s="7" t="s">
        <v>8</v>
      </c>
      <c r="B25" s="17" t="s">
        <v>23</v>
      </c>
      <c r="C25" s="20"/>
      <c r="D25" s="23"/>
      <c r="E25" s="24"/>
      <c r="F25" s="24"/>
      <c r="G25" s="20" t="s">
        <v>65</v>
      </c>
      <c r="H25" s="6"/>
    </row>
    <row r="26" spans="1:12" ht="25.5" x14ac:dyDescent="0.25">
      <c r="A26" s="7" t="s">
        <v>8</v>
      </c>
      <c r="B26" s="17" t="s">
        <v>23</v>
      </c>
      <c r="C26" s="20"/>
      <c r="D26" s="23"/>
      <c r="E26" s="24"/>
      <c r="F26" s="24"/>
      <c r="G26" s="20" t="s">
        <v>66</v>
      </c>
      <c r="H26" s="6"/>
    </row>
    <row r="27" spans="1:12" ht="82.5" x14ac:dyDescent="0.25">
      <c r="A27" s="7" t="s">
        <v>8</v>
      </c>
      <c r="B27" s="17" t="s">
        <v>22</v>
      </c>
      <c r="C27" s="20" t="s">
        <v>58</v>
      </c>
      <c r="D27" s="21"/>
      <c r="E27" s="22"/>
      <c r="F27" s="22"/>
      <c r="G27" s="20" t="s">
        <v>67</v>
      </c>
      <c r="H27" s="6"/>
    </row>
    <row r="28" spans="1:12" ht="25.5" x14ac:dyDescent="0.25">
      <c r="A28" s="7" t="s">
        <v>8</v>
      </c>
      <c r="B28" s="17" t="s">
        <v>22</v>
      </c>
      <c r="C28" s="20"/>
      <c r="D28" s="23"/>
      <c r="E28" s="24"/>
      <c r="F28" s="24"/>
      <c r="G28" s="20" t="s">
        <v>68</v>
      </c>
      <c r="H28" s="6"/>
    </row>
    <row r="29" spans="1:12" ht="25.5" x14ac:dyDescent="0.25">
      <c r="A29" s="7" t="s">
        <v>8</v>
      </c>
      <c r="B29" s="17" t="s">
        <v>22</v>
      </c>
      <c r="C29" s="20"/>
      <c r="D29" s="23"/>
      <c r="E29" s="25"/>
      <c r="F29" s="25"/>
      <c r="G29" s="20" t="s">
        <v>69</v>
      </c>
    </row>
    <row r="30" spans="1:12" ht="25.5" x14ac:dyDescent="0.25">
      <c r="A30" s="7" t="s">
        <v>8</v>
      </c>
      <c r="B30" s="17" t="s">
        <v>22</v>
      </c>
      <c r="C30" s="20"/>
      <c r="D30" s="23"/>
      <c r="E30" s="25"/>
      <c r="F30" s="25"/>
      <c r="G30" s="20" t="s">
        <v>70</v>
      </c>
    </row>
    <row r="31" spans="1:12" ht="25.5" x14ac:dyDescent="0.25">
      <c r="A31" s="7" t="s">
        <v>8</v>
      </c>
      <c r="B31" s="17" t="s">
        <v>22</v>
      </c>
      <c r="C31" s="20"/>
      <c r="D31" s="23"/>
      <c r="E31" s="25"/>
      <c r="F31" s="25"/>
      <c r="G31" s="20" t="s">
        <v>71</v>
      </c>
    </row>
    <row r="32" spans="1:12" ht="49.5" x14ac:dyDescent="0.25">
      <c r="A32" s="7" t="s">
        <v>8</v>
      </c>
      <c r="B32" s="19" t="s">
        <v>24</v>
      </c>
      <c r="C32" s="20" t="s">
        <v>59</v>
      </c>
      <c r="D32" s="21"/>
      <c r="E32" s="26"/>
      <c r="F32" s="26"/>
      <c r="G32" s="20" t="s">
        <v>72</v>
      </c>
    </row>
    <row r="33" spans="1:7" ht="33" x14ac:dyDescent="0.25">
      <c r="A33" s="7" t="s">
        <v>8</v>
      </c>
      <c r="B33" s="19" t="s">
        <v>24</v>
      </c>
      <c r="C33" s="20"/>
      <c r="D33" s="23"/>
      <c r="E33" s="25"/>
      <c r="F33" s="25"/>
      <c r="G33" s="20" t="s">
        <v>73</v>
      </c>
    </row>
    <row r="34" spans="1:7" ht="33" x14ac:dyDescent="0.25">
      <c r="A34" s="7" t="s">
        <v>8</v>
      </c>
      <c r="B34" s="17" t="s">
        <v>23</v>
      </c>
      <c r="C34" s="20" t="s">
        <v>60</v>
      </c>
      <c r="D34" s="21"/>
      <c r="E34" s="26"/>
      <c r="F34" s="26"/>
      <c r="G34" s="20" t="s">
        <v>74</v>
      </c>
    </row>
    <row r="35" spans="1:7" ht="66" x14ac:dyDescent="0.25">
      <c r="A35" s="7" t="s">
        <v>8</v>
      </c>
      <c r="B35" s="17" t="s">
        <v>22</v>
      </c>
      <c r="C35" s="20" t="s">
        <v>61</v>
      </c>
      <c r="D35" s="21"/>
      <c r="E35" s="26"/>
      <c r="F35" s="26"/>
      <c r="G35" s="20" t="s">
        <v>75</v>
      </c>
    </row>
    <row r="36" spans="1:7" ht="33" x14ac:dyDescent="0.25">
      <c r="A36" s="7" t="s">
        <v>8</v>
      </c>
      <c r="B36" s="19" t="s">
        <v>24</v>
      </c>
      <c r="C36" s="20" t="s">
        <v>62</v>
      </c>
      <c r="D36" s="21"/>
      <c r="E36" s="26"/>
      <c r="F36" s="26"/>
      <c r="G36" s="20" t="s">
        <v>76</v>
      </c>
    </row>
    <row r="37" spans="1:7" ht="49.5" x14ac:dyDescent="0.25">
      <c r="A37" s="7" t="s">
        <v>9</v>
      </c>
      <c r="B37" s="17" t="s">
        <v>22</v>
      </c>
      <c r="C37" s="20" t="s">
        <v>77</v>
      </c>
      <c r="D37" s="21"/>
      <c r="E37" s="26"/>
      <c r="F37" s="26"/>
      <c r="G37" s="20" t="s">
        <v>82</v>
      </c>
    </row>
    <row r="38" spans="1:7" ht="49.5" x14ac:dyDescent="0.25">
      <c r="A38" s="7" t="s">
        <v>9</v>
      </c>
      <c r="B38" s="17" t="s">
        <v>22</v>
      </c>
      <c r="C38" s="20"/>
      <c r="D38" s="23"/>
      <c r="E38" s="25"/>
      <c r="F38" s="25"/>
      <c r="G38" s="20" t="s">
        <v>83</v>
      </c>
    </row>
    <row r="39" spans="1:7" ht="25.5" x14ac:dyDescent="0.25">
      <c r="A39" s="7" t="s">
        <v>9</v>
      </c>
      <c r="B39" s="17" t="s">
        <v>22</v>
      </c>
      <c r="C39" s="20"/>
      <c r="D39" s="23"/>
      <c r="E39" s="25"/>
      <c r="F39" s="25"/>
      <c r="G39" s="20" t="s">
        <v>84</v>
      </c>
    </row>
    <row r="40" spans="1:7" ht="49.5" x14ac:dyDescent="0.25">
      <c r="A40" s="7" t="s">
        <v>9</v>
      </c>
      <c r="B40" s="19" t="s">
        <v>24</v>
      </c>
      <c r="C40" s="20" t="s">
        <v>78</v>
      </c>
      <c r="D40" s="21"/>
      <c r="E40" s="26"/>
      <c r="F40" s="26"/>
      <c r="G40" s="20" t="s">
        <v>85</v>
      </c>
    </row>
    <row r="41" spans="1:7" ht="49.5" x14ac:dyDescent="0.25">
      <c r="A41" s="7" t="s">
        <v>9</v>
      </c>
      <c r="B41" s="17" t="s">
        <v>22</v>
      </c>
      <c r="C41" s="20" t="s">
        <v>79</v>
      </c>
      <c r="D41" s="21"/>
      <c r="E41" s="26"/>
      <c r="F41" s="26"/>
      <c r="G41" s="20" t="s">
        <v>86</v>
      </c>
    </row>
    <row r="42" spans="1:7" ht="49.5" x14ac:dyDescent="0.25">
      <c r="A42" s="7" t="s">
        <v>9</v>
      </c>
      <c r="B42" s="17" t="s">
        <v>23</v>
      </c>
      <c r="C42" s="20" t="s">
        <v>80</v>
      </c>
      <c r="D42" s="21"/>
      <c r="E42" s="26"/>
      <c r="F42" s="26"/>
      <c r="G42" s="20" t="s">
        <v>87</v>
      </c>
    </row>
    <row r="43" spans="1:7" ht="33" x14ac:dyDescent="0.25">
      <c r="A43" s="7" t="s">
        <v>9</v>
      </c>
      <c r="B43" s="17" t="s">
        <v>23</v>
      </c>
      <c r="C43" s="20"/>
      <c r="D43" s="23"/>
      <c r="E43" s="25"/>
      <c r="F43" s="25"/>
      <c r="G43" s="20" t="s">
        <v>88</v>
      </c>
    </row>
    <row r="44" spans="1:7" ht="33" x14ac:dyDescent="0.25">
      <c r="A44" s="7" t="s">
        <v>9</v>
      </c>
      <c r="B44" s="17" t="s">
        <v>23</v>
      </c>
      <c r="C44" s="20"/>
      <c r="D44" s="23"/>
      <c r="E44" s="25"/>
      <c r="F44" s="25"/>
      <c r="G44" s="20" t="s">
        <v>89</v>
      </c>
    </row>
    <row r="45" spans="1:7" ht="66" x14ac:dyDescent="0.25">
      <c r="A45" s="7" t="s">
        <v>9</v>
      </c>
      <c r="B45" s="19" t="s">
        <v>24</v>
      </c>
      <c r="C45" s="20" t="s">
        <v>81</v>
      </c>
      <c r="D45" s="21"/>
      <c r="E45" s="26"/>
      <c r="F45" s="26"/>
      <c r="G45" s="20" t="s">
        <v>90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87242-402E-410E-AD6D-616D2C066B05}">
  <dimension ref="A1:N45"/>
  <sheetViews>
    <sheetView zoomScale="70" zoomScaleNormal="70" workbookViewId="0">
      <selection sqref="A1:XFD1048576"/>
    </sheetView>
  </sheetViews>
  <sheetFormatPr baseColWidth="10" defaultRowHeight="15" x14ac:dyDescent="0.25"/>
  <cols>
    <col min="1" max="1" width="17.7109375" style="3" customWidth="1"/>
    <col min="2" max="2" width="16.42578125" style="3" customWidth="1"/>
    <col min="3" max="3" width="44.28515625" style="3" customWidth="1"/>
    <col min="4" max="6" width="13" style="3" bestFit="1" customWidth="1"/>
    <col min="7" max="7" width="51.85546875" style="3" customWidth="1"/>
    <col min="8" max="8" width="9.28515625" style="3" bestFit="1" customWidth="1"/>
    <col min="9" max="9" width="42.7109375" style="8" customWidth="1"/>
    <col min="10" max="12" width="12.85546875" style="3" bestFit="1" customWidth="1"/>
    <col min="13" max="16384" width="11.42578125" style="3"/>
  </cols>
  <sheetData>
    <row r="1" spans="1:14" ht="49.5" x14ac:dyDescent="0.25">
      <c r="A1" s="2" t="s">
        <v>10</v>
      </c>
      <c r="B1" s="4" t="s">
        <v>0</v>
      </c>
      <c r="C1" s="5" t="s">
        <v>1</v>
      </c>
      <c r="D1" s="1" t="s">
        <v>16</v>
      </c>
      <c r="E1" s="1" t="s">
        <v>17</v>
      </c>
      <c r="F1" s="1" t="s">
        <v>18</v>
      </c>
      <c r="G1" s="5" t="s">
        <v>2</v>
      </c>
      <c r="H1" s="1" t="s">
        <v>13</v>
      </c>
      <c r="I1" s="9" t="s">
        <v>11</v>
      </c>
      <c r="J1" s="10" t="s">
        <v>12</v>
      </c>
      <c r="K1" s="10" t="s">
        <v>12</v>
      </c>
      <c r="L1" s="10" t="s">
        <v>12</v>
      </c>
      <c r="M1" s="10"/>
      <c r="N1" s="1"/>
    </row>
    <row r="2" spans="1:14" ht="33" x14ac:dyDescent="0.25">
      <c r="A2" s="2" t="s">
        <v>6</v>
      </c>
      <c r="B2" s="16" t="s">
        <v>22</v>
      </c>
      <c r="C2" s="20" t="s">
        <v>25</v>
      </c>
      <c r="D2" s="21"/>
      <c r="E2" s="22"/>
      <c r="F2" s="22"/>
      <c r="G2" s="20" t="s">
        <v>30</v>
      </c>
      <c r="H2" s="6"/>
      <c r="I2" s="7" t="str">
        <f>C2</f>
        <v>Garantizar el derecho a la vida y al buen vivir</v>
      </c>
      <c r="J2" s="7">
        <f t="shared" ref="J2:L17" si="0">D2</f>
        <v>0</v>
      </c>
      <c r="K2" s="7">
        <f t="shared" si="0"/>
        <v>0</v>
      </c>
      <c r="L2" s="7">
        <f t="shared" si="0"/>
        <v>0</v>
      </c>
    </row>
    <row r="3" spans="1:14" ht="49.5" x14ac:dyDescent="0.25">
      <c r="A3" s="2" t="s">
        <v>6</v>
      </c>
      <c r="B3" s="16" t="s">
        <v>22</v>
      </c>
      <c r="C3" s="20"/>
      <c r="D3" s="23"/>
      <c r="E3" s="24"/>
      <c r="F3" s="24"/>
      <c r="G3" s="20" t="s">
        <v>31</v>
      </c>
      <c r="H3" s="6"/>
      <c r="I3" s="7" t="str">
        <f>C6</f>
        <v>Mejorar nuestros sistemas de producción de una manera amigable con el medio ambiente.</v>
      </c>
      <c r="J3" s="7">
        <f t="shared" si="0"/>
        <v>0</v>
      </c>
      <c r="K3" s="7">
        <f t="shared" si="0"/>
        <v>0</v>
      </c>
      <c r="L3" s="7">
        <f t="shared" si="0"/>
        <v>0</v>
      </c>
    </row>
    <row r="4" spans="1:14" ht="45" x14ac:dyDescent="0.25">
      <c r="A4" s="2" t="s">
        <v>6</v>
      </c>
      <c r="B4" s="16" t="s">
        <v>23</v>
      </c>
      <c r="C4" s="27"/>
      <c r="D4" s="23"/>
      <c r="E4" s="24"/>
      <c r="F4" s="24"/>
      <c r="G4" s="20" t="s">
        <v>32</v>
      </c>
      <c r="H4" s="6"/>
      <c r="I4" s="7" t="str">
        <f>C9</f>
        <v>Que se establezca en la amazonia un modelo productivo y ecológico sostenible y diversificado</v>
      </c>
      <c r="J4" s="7">
        <f t="shared" si="0"/>
        <v>0</v>
      </c>
      <c r="K4" s="7">
        <f t="shared" si="0"/>
        <v>0</v>
      </c>
      <c r="L4" s="7">
        <f t="shared" si="0"/>
        <v>0</v>
      </c>
    </row>
    <row r="5" spans="1:14" ht="30" x14ac:dyDescent="0.25">
      <c r="A5" s="2" t="s">
        <v>6</v>
      </c>
      <c r="B5" s="16" t="s">
        <v>23</v>
      </c>
      <c r="C5" s="27"/>
      <c r="D5" s="23"/>
      <c r="E5" s="24"/>
      <c r="F5" s="24"/>
      <c r="G5" s="20" t="s">
        <v>33</v>
      </c>
      <c r="H5" s="6"/>
      <c r="I5" s="7" t="str">
        <f>C12</f>
        <v>Rescatar la identidad cultural constituida en el amazonia y conservarla</v>
      </c>
      <c r="J5" s="7">
        <f t="shared" si="0"/>
        <v>0</v>
      </c>
      <c r="K5" s="7">
        <f t="shared" si="0"/>
        <v>0</v>
      </c>
      <c r="L5" s="7">
        <f t="shared" si="0"/>
        <v>0</v>
      </c>
    </row>
    <row r="6" spans="1:14" ht="33" x14ac:dyDescent="0.25">
      <c r="A6" s="2" t="s">
        <v>6</v>
      </c>
      <c r="B6" s="16" t="s">
        <v>24</v>
      </c>
      <c r="C6" s="20" t="s">
        <v>26</v>
      </c>
      <c r="D6" s="21"/>
      <c r="E6" s="22"/>
      <c r="F6" s="22"/>
      <c r="G6" s="20" t="s">
        <v>34</v>
      </c>
      <c r="H6" s="6"/>
      <c r="I6" s="7" t="str">
        <f>C14</f>
        <v xml:space="preserve">Compromiso para restaurar y conservar los recursos naturales mediante el uso sostenible </v>
      </c>
      <c r="J6" s="7">
        <f t="shared" si="0"/>
        <v>0</v>
      </c>
      <c r="K6" s="7">
        <f t="shared" si="0"/>
        <v>0</v>
      </c>
      <c r="L6" s="7">
        <f t="shared" si="0"/>
        <v>0</v>
      </c>
    </row>
    <row r="7" spans="1:14" ht="150" x14ac:dyDescent="0.25">
      <c r="A7" s="2" t="s">
        <v>6</v>
      </c>
      <c r="B7" s="16" t="s">
        <v>24</v>
      </c>
      <c r="C7" s="20"/>
      <c r="D7" s="23"/>
      <c r="E7" s="24"/>
      <c r="F7" s="24"/>
      <c r="G7" s="20" t="s">
        <v>35</v>
      </c>
      <c r="H7" s="6"/>
      <c r="I7" s="7" t="str">
        <f>C16</f>
        <v>60.000 ha/año, en proceso de restauración durante 20 años, en la región (compromiso del gobierno). En las fincas el 30% en agroforestales y conservación. Liberar áreas de la finca en pastos limpios para agroforestales y maderables. Aislar fuentes hídricas de la finca (nacimientos, rondas y lagunas) control del fuego en todas las actividades agrícolas y pecuarias de la finca (compromiso de las comunidades)</v>
      </c>
      <c r="J7" s="7">
        <f t="shared" si="0"/>
        <v>0</v>
      </c>
      <c r="K7" s="7">
        <f t="shared" si="0"/>
        <v>0</v>
      </c>
      <c r="L7" s="7">
        <f t="shared" si="0"/>
        <v>0</v>
      </c>
    </row>
    <row r="8" spans="1:14" ht="60" x14ac:dyDescent="0.25">
      <c r="A8" s="2" t="s">
        <v>6</v>
      </c>
      <c r="B8" s="16" t="s">
        <v>24</v>
      </c>
      <c r="C8" s="20"/>
      <c r="D8" s="23"/>
      <c r="E8" s="24"/>
      <c r="F8" s="24"/>
      <c r="G8" s="20" t="s">
        <v>36</v>
      </c>
      <c r="H8" s="6"/>
      <c r="I8" s="7" t="str">
        <f>C17</f>
        <v xml:space="preserve">Educación, concientización, formación. Hábitos saludables y buen ejemplo, conocimiento del territorio (familias y veredas). </v>
      </c>
      <c r="J8" s="7">
        <f t="shared" si="0"/>
        <v>0</v>
      </c>
      <c r="K8" s="7">
        <f t="shared" si="0"/>
        <v>0</v>
      </c>
      <c r="L8" s="7">
        <f t="shared" si="0"/>
        <v>0</v>
      </c>
    </row>
    <row r="9" spans="1:14" ht="90" x14ac:dyDescent="0.25">
      <c r="A9" s="2" t="s">
        <v>6</v>
      </c>
      <c r="B9" s="16" t="s">
        <v>22</v>
      </c>
      <c r="C9" s="20" t="s">
        <v>27</v>
      </c>
      <c r="D9" s="21"/>
      <c r="E9" s="22"/>
      <c r="F9" s="22"/>
      <c r="G9" s="20" t="s">
        <v>37</v>
      </c>
      <c r="H9" s="6"/>
      <c r="I9" s="7" t="str">
        <f>C18</f>
        <v>Incentivos económicos por restauración ecológica; garantizar base económica y productiva. Buenas prácticas productivas. Reinvertir en la finca (mano de obra, materiales, abonos, viveros, bebederos, bancos de leguminosas, cercas vivas, etc)</v>
      </c>
      <c r="J9" s="7">
        <f t="shared" si="0"/>
        <v>0</v>
      </c>
      <c r="K9" s="7">
        <f t="shared" si="0"/>
        <v>0</v>
      </c>
      <c r="L9" s="7">
        <f t="shared" si="0"/>
        <v>0</v>
      </c>
    </row>
    <row r="10" spans="1:14" ht="60" x14ac:dyDescent="0.25">
      <c r="A10" s="2" t="s">
        <v>6</v>
      </c>
      <c r="B10" s="16" t="s">
        <v>22</v>
      </c>
      <c r="C10" s="20"/>
      <c r="D10" s="23"/>
      <c r="E10" s="24"/>
      <c r="F10" s="24"/>
      <c r="G10" s="20" t="s">
        <v>38</v>
      </c>
      <c r="H10" s="6"/>
      <c r="I10" s="7" t="str">
        <f>C19</f>
        <v xml:space="preserve">Que la finca deje el 30 por ciento en conservación, haga un uso rotacional de los cañeros, no amplie los potreros y procurar no quemar, y cuidar las fuentes hídricas  </v>
      </c>
      <c r="J10" s="7">
        <f t="shared" si="0"/>
        <v>0</v>
      </c>
      <c r="K10" s="7">
        <f t="shared" si="0"/>
        <v>0</v>
      </c>
      <c r="L10" s="7">
        <f t="shared" si="0"/>
        <v>0</v>
      </c>
    </row>
    <row r="11" spans="1:14" ht="30" x14ac:dyDescent="0.25">
      <c r="A11" s="2" t="s">
        <v>6</v>
      </c>
      <c r="B11" s="16" t="s">
        <v>22</v>
      </c>
      <c r="C11" s="20"/>
      <c r="D11" s="23"/>
      <c r="E11" s="24"/>
      <c r="F11" s="24"/>
      <c r="G11" s="20" t="s">
        <v>39</v>
      </c>
      <c r="H11" s="6"/>
      <c r="I11" s="7" t="str">
        <f>C20</f>
        <v>Tomar conciencia, conocer la sentencia 4360 de 2018</v>
      </c>
      <c r="J11" s="7">
        <f t="shared" si="0"/>
        <v>0</v>
      </c>
      <c r="K11" s="7">
        <f t="shared" si="0"/>
        <v>0</v>
      </c>
      <c r="L11" s="7">
        <f t="shared" si="0"/>
        <v>0</v>
      </c>
    </row>
    <row r="12" spans="1:14" ht="33" x14ac:dyDescent="0.25">
      <c r="A12" s="2" t="s">
        <v>6</v>
      </c>
      <c r="B12" s="17" t="s">
        <v>23</v>
      </c>
      <c r="C12" s="20" t="s">
        <v>28</v>
      </c>
      <c r="D12" s="21"/>
      <c r="E12" s="22"/>
      <c r="F12" s="22"/>
      <c r="G12" s="20" t="s">
        <v>40</v>
      </c>
      <c r="H12" s="6"/>
      <c r="I12" s="7" t="str">
        <f>C22</f>
        <v>Legitimar la STC 4360 de 2018</v>
      </c>
      <c r="J12" s="7">
        <f t="shared" si="0"/>
        <v>0</v>
      </c>
      <c r="K12" s="7">
        <f t="shared" si="0"/>
        <v>0</v>
      </c>
      <c r="L12" s="7">
        <f t="shared" si="0"/>
        <v>0</v>
      </c>
    </row>
    <row r="13" spans="1:14" ht="30" x14ac:dyDescent="0.25">
      <c r="A13" s="2" t="s">
        <v>6</v>
      </c>
      <c r="B13" s="17" t="s">
        <v>23</v>
      </c>
      <c r="C13" s="20"/>
      <c r="D13" s="23"/>
      <c r="E13" s="24"/>
      <c r="F13" s="24"/>
      <c r="G13" s="20" t="s">
        <v>41</v>
      </c>
      <c r="H13" s="6"/>
      <c r="I13" s="7" t="str">
        <f>C20</f>
        <v>Tomar conciencia, conocer la sentencia 4360 de 2018</v>
      </c>
      <c r="J13" s="7">
        <f t="shared" si="0"/>
        <v>0</v>
      </c>
      <c r="K13" s="7">
        <f t="shared" si="0"/>
        <v>0</v>
      </c>
      <c r="L13" s="7">
        <f t="shared" si="0"/>
        <v>0</v>
      </c>
    </row>
    <row r="14" spans="1:14" ht="33" x14ac:dyDescent="0.25">
      <c r="A14" s="2" t="s">
        <v>6</v>
      </c>
      <c r="B14" s="17" t="s">
        <v>24</v>
      </c>
      <c r="C14" s="20" t="s">
        <v>29</v>
      </c>
      <c r="D14" s="21"/>
      <c r="E14" s="22"/>
      <c r="F14" s="22"/>
      <c r="G14" s="20" t="s">
        <v>42</v>
      </c>
      <c r="H14" s="6"/>
      <c r="I14" s="7" t="str">
        <f>C23</f>
        <v>Proteger y salvaguardar el paisaje construido por nosotros mismos.</v>
      </c>
      <c r="J14" s="7">
        <f t="shared" si="0"/>
        <v>0</v>
      </c>
      <c r="K14" s="7">
        <f t="shared" si="0"/>
        <v>0</v>
      </c>
      <c r="L14" s="7">
        <f t="shared" si="0"/>
        <v>0</v>
      </c>
    </row>
    <row r="15" spans="1:14" ht="37.5" customHeight="1" x14ac:dyDescent="0.25">
      <c r="A15" s="2" t="s">
        <v>6</v>
      </c>
      <c r="B15" s="17" t="s">
        <v>24</v>
      </c>
      <c r="C15" s="20"/>
      <c r="D15" s="23"/>
      <c r="E15" s="24"/>
      <c r="F15" s="24"/>
      <c r="G15" s="20" t="s">
        <v>43</v>
      </c>
      <c r="H15" s="6"/>
      <c r="I15" s="7" t="str">
        <f>C27</f>
        <v>Lograr que todas las comunidades participen de los procesos, y que salvaguarden los tesoros que cada municipio tiene en su territorio; los centros de memoria, las emisoras comunitarias, plazas de ferias, etc</v>
      </c>
      <c r="J15" s="7">
        <f t="shared" si="0"/>
        <v>0</v>
      </c>
      <c r="K15" s="7">
        <f t="shared" si="0"/>
        <v>0</v>
      </c>
      <c r="L15" s="7">
        <f t="shared" si="0"/>
        <v>0</v>
      </c>
    </row>
    <row r="16" spans="1:14" ht="132" x14ac:dyDescent="0.25">
      <c r="A16" s="7" t="s">
        <v>7</v>
      </c>
      <c r="B16" s="18" t="s">
        <v>22</v>
      </c>
      <c r="C16" s="20" t="s">
        <v>44</v>
      </c>
      <c r="D16" s="21"/>
      <c r="E16" s="22"/>
      <c r="F16" s="22"/>
      <c r="G16" s="20" t="s">
        <v>50</v>
      </c>
      <c r="H16" s="6"/>
      <c r="I16" s="7" t="str">
        <f>C32</f>
        <v xml:space="preserve">Impedir que personas extrañas lleguen a intervenir en el territorio, a hacer uso inadecuado de nuestro paisaje construido. </v>
      </c>
      <c r="J16" s="7">
        <f t="shared" si="0"/>
        <v>0</v>
      </c>
      <c r="K16" s="7">
        <f t="shared" si="0"/>
        <v>0</v>
      </c>
      <c r="L16" s="7">
        <f t="shared" si="0"/>
        <v>0</v>
      </c>
    </row>
    <row r="17" spans="1:12" ht="49.5" x14ac:dyDescent="0.25">
      <c r="A17" s="7" t="s">
        <v>7</v>
      </c>
      <c r="B17" s="18" t="s">
        <v>23</v>
      </c>
      <c r="C17" s="20" t="s">
        <v>45</v>
      </c>
      <c r="D17" s="21"/>
      <c r="E17" s="22"/>
      <c r="F17" s="22"/>
      <c r="G17" s="20" t="s">
        <v>51</v>
      </c>
      <c r="H17" s="6"/>
      <c r="I17" s="7" t="str">
        <f>C34</f>
        <v>Conocer nuestro territorio multiétnico y pluricultural.</v>
      </c>
      <c r="J17" s="7">
        <f t="shared" si="0"/>
        <v>0</v>
      </c>
      <c r="K17" s="7">
        <f t="shared" si="0"/>
        <v>0</v>
      </c>
      <c r="L17" s="7">
        <f t="shared" si="0"/>
        <v>0</v>
      </c>
    </row>
    <row r="18" spans="1:12" ht="82.5" x14ac:dyDescent="0.25">
      <c r="A18" s="7" t="s">
        <v>7</v>
      </c>
      <c r="B18" s="18" t="s">
        <v>24</v>
      </c>
      <c r="C18" s="20" t="s">
        <v>46</v>
      </c>
      <c r="D18" s="21"/>
      <c r="E18" s="22"/>
      <c r="F18" s="22"/>
      <c r="G18" s="20" t="s">
        <v>52</v>
      </c>
      <c r="H18" s="6"/>
      <c r="I18" s="7" t="str">
        <f>C35</f>
        <v>Lograr que la gente se reaccione con su comunidad y participe de las diferentes actividades. Hacer uso adecuado de mi paisaje construido (escuelas, acueductos, plazas, parques)</v>
      </c>
      <c r="J18" s="7">
        <f t="shared" ref="J18:L23" si="1">D18</f>
        <v>0</v>
      </c>
      <c r="K18" s="7">
        <f t="shared" si="1"/>
        <v>0</v>
      </c>
      <c r="L18" s="7">
        <f t="shared" si="1"/>
        <v>0</v>
      </c>
    </row>
    <row r="19" spans="1:12" ht="66" x14ac:dyDescent="0.25">
      <c r="A19" s="7" t="s">
        <v>7</v>
      </c>
      <c r="B19" s="18" t="s">
        <v>22</v>
      </c>
      <c r="C19" s="20" t="s">
        <v>47</v>
      </c>
      <c r="D19" s="21"/>
      <c r="E19" s="22"/>
      <c r="F19" s="22"/>
      <c r="G19" s="20" t="s">
        <v>53</v>
      </c>
      <c r="H19" s="6"/>
      <c r="I19" s="7" t="str">
        <f>C36</f>
        <v>Proteger y conservar nuestro territorio, nuestros espacios sociales y culturales.</v>
      </c>
      <c r="J19" s="7">
        <f t="shared" si="1"/>
        <v>0</v>
      </c>
      <c r="K19" s="7">
        <f t="shared" si="1"/>
        <v>0</v>
      </c>
      <c r="L19" s="7">
        <f t="shared" si="1"/>
        <v>0</v>
      </c>
    </row>
    <row r="20" spans="1:12" ht="60" x14ac:dyDescent="0.25">
      <c r="A20" s="7" t="s">
        <v>7</v>
      </c>
      <c r="B20" s="18" t="s">
        <v>23</v>
      </c>
      <c r="C20" s="20" t="s">
        <v>48</v>
      </c>
      <c r="D20" s="21"/>
      <c r="E20" s="22"/>
      <c r="F20" s="22"/>
      <c r="G20" s="20" t="s">
        <v>54</v>
      </c>
      <c r="H20" s="6"/>
      <c r="I20" s="7" t="str">
        <f>C37</f>
        <v xml:space="preserve">Conservando y restaurando la biodiversidad amazónica, liberando hasta el 40 por ciento de nuestros territorios en pro de la vida amazónica. </v>
      </c>
      <c r="J20" s="3">
        <f t="shared" si="1"/>
        <v>0</v>
      </c>
      <c r="K20" s="3">
        <f t="shared" si="1"/>
        <v>0</v>
      </c>
      <c r="L20" s="3">
        <f t="shared" si="1"/>
        <v>0</v>
      </c>
    </row>
    <row r="21" spans="1:12" ht="33" x14ac:dyDescent="0.25">
      <c r="A21" s="7" t="s">
        <v>7</v>
      </c>
      <c r="B21" s="18" t="s">
        <v>23</v>
      </c>
      <c r="C21" s="20"/>
      <c r="D21" s="23"/>
      <c r="E21" s="24"/>
      <c r="F21" s="24"/>
      <c r="G21" s="20" t="s">
        <v>55</v>
      </c>
      <c r="H21" s="6"/>
      <c r="I21" s="7" t="str">
        <f>C40</f>
        <v>Pactos por la vida</v>
      </c>
      <c r="J21" s="3">
        <f t="shared" si="1"/>
        <v>0</v>
      </c>
      <c r="K21" s="3">
        <f t="shared" si="1"/>
        <v>0</v>
      </c>
      <c r="L21" s="3">
        <f t="shared" si="1"/>
        <v>0</v>
      </c>
    </row>
    <row r="22" spans="1:12" ht="60" x14ac:dyDescent="0.25">
      <c r="A22" s="7" t="s">
        <v>7</v>
      </c>
      <c r="B22" s="18" t="s">
        <v>24</v>
      </c>
      <c r="C22" s="20" t="s">
        <v>49</v>
      </c>
      <c r="D22" s="21"/>
      <c r="E22" s="22"/>
      <c r="F22" s="22"/>
      <c r="G22" s="20" t="s">
        <v>56</v>
      </c>
      <c r="H22" s="6"/>
      <c r="I22" s="7" t="str">
        <f t="shared" ref="I22:I23" si="2">C41</f>
        <v>Promover y fortalecer la vida integral para el buen vivir intergeneracional. Nosotros conservamos a cambio de proyectos productivos sostenibles</v>
      </c>
      <c r="J22" s="3">
        <f t="shared" si="1"/>
        <v>0</v>
      </c>
      <c r="K22" s="3">
        <f t="shared" si="1"/>
        <v>0</v>
      </c>
      <c r="L22" s="3">
        <f t="shared" si="1"/>
        <v>0</v>
      </c>
    </row>
    <row r="23" spans="1:12" ht="45" x14ac:dyDescent="0.25">
      <c r="A23" s="7" t="s">
        <v>8</v>
      </c>
      <c r="B23" s="17" t="s">
        <v>23</v>
      </c>
      <c r="C23" s="20" t="s">
        <v>57</v>
      </c>
      <c r="D23" s="21"/>
      <c r="E23" s="22"/>
      <c r="F23" s="22"/>
      <c r="G23" s="20" t="s">
        <v>63</v>
      </c>
      <c r="H23" s="6"/>
      <c r="I23" s="7" t="str">
        <f t="shared" si="2"/>
        <v>Las personas del territorio que aporten sus conocimientos (comunidad indígena, campesinos)</v>
      </c>
      <c r="J23" s="3">
        <f t="shared" si="1"/>
        <v>0</v>
      </c>
      <c r="K23" s="3">
        <f t="shared" si="1"/>
        <v>0</v>
      </c>
      <c r="L23" s="3">
        <f t="shared" si="1"/>
        <v>0</v>
      </c>
    </row>
    <row r="24" spans="1:12" ht="60" x14ac:dyDescent="0.25">
      <c r="A24" s="7" t="s">
        <v>8</v>
      </c>
      <c r="B24" s="17" t="s">
        <v>23</v>
      </c>
      <c r="C24" s="20"/>
      <c r="D24" s="23"/>
      <c r="E24" s="24"/>
      <c r="F24" s="24"/>
      <c r="G24" s="20" t="s">
        <v>64</v>
      </c>
      <c r="H24" s="6"/>
      <c r="I24" s="7" t="str">
        <f>C45</f>
        <v>Establecimiento de un monitoreo comunitario respaldado jurídicamente por la corte constitucional para que haga seguimiento al plan de acción y el pacto.</v>
      </c>
    </row>
    <row r="25" spans="1:12" ht="25.5" x14ac:dyDescent="0.25">
      <c r="A25" s="7" t="s">
        <v>8</v>
      </c>
      <c r="B25" s="17" t="s">
        <v>23</v>
      </c>
      <c r="C25" s="20"/>
      <c r="D25" s="23"/>
      <c r="E25" s="24"/>
      <c r="F25" s="24"/>
      <c r="G25" s="20" t="s">
        <v>65</v>
      </c>
      <c r="H25" s="6"/>
    </row>
    <row r="26" spans="1:12" ht="25.5" x14ac:dyDescent="0.25">
      <c r="A26" s="7" t="s">
        <v>8</v>
      </c>
      <c r="B26" s="17" t="s">
        <v>23</v>
      </c>
      <c r="C26" s="20"/>
      <c r="D26" s="23"/>
      <c r="E26" s="24"/>
      <c r="F26" s="24"/>
      <c r="G26" s="20" t="s">
        <v>66</v>
      </c>
      <c r="H26" s="6"/>
    </row>
    <row r="27" spans="1:12" ht="82.5" x14ac:dyDescent="0.25">
      <c r="A27" s="7" t="s">
        <v>8</v>
      </c>
      <c r="B27" s="17" t="s">
        <v>22</v>
      </c>
      <c r="C27" s="20" t="s">
        <v>58</v>
      </c>
      <c r="D27" s="21"/>
      <c r="E27" s="22"/>
      <c r="F27" s="22"/>
      <c r="G27" s="20" t="s">
        <v>67</v>
      </c>
      <c r="H27" s="6"/>
    </row>
    <row r="28" spans="1:12" ht="25.5" x14ac:dyDescent="0.25">
      <c r="A28" s="7" t="s">
        <v>8</v>
      </c>
      <c r="B28" s="17" t="s">
        <v>22</v>
      </c>
      <c r="C28" s="20"/>
      <c r="D28" s="23"/>
      <c r="E28" s="24"/>
      <c r="F28" s="24"/>
      <c r="G28" s="20" t="s">
        <v>68</v>
      </c>
      <c r="H28" s="6"/>
    </row>
    <row r="29" spans="1:12" ht="25.5" x14ac:dyDescent="0.25">
      <c r="A29" s="7" t="s">
        <v>8</v>
      </c>
      <c r="B29" s="17" t="s">
        <v>22</v>
      </c>
      <c r="C29" s="20"/>
      <c r="D29" s="23"/>
      <c r="E29" s="25"/>
      <c r="F29" s="25"/>
      <c r="G29" s="20" t="s">
        <v>69</v>
      </c>
    </row>
    <row r="30" spans="1:12" ht="25.5" x14ac:dyDescent="0.25">
      <c r="A30" s="7" t="s">
        <v>8</v>
      </c>
      <c r="B30" s="17" t="s">
        <v>22</v>
      </c>
      <c r="C30" s="20"/>
      <c r="D30" s="23"/>
      <c r="E30" s="25"/>
      <c r="F30" s="25"/>
      <c r="G30" s="20" t="s">
        <v>70</v>
      </c>
    </row>
    <row r="31" spans="1:12" ht="25.5" x14ac:dyDescent="0.25">
      <c r="A31" s="7" t="s">
        <v>8</v>
      </c>
      <c r="B31" s="17" t="s">
        <v>22</v>
      </c>
      <c r="C31" s="20"/>
      <c r="D31" s="23"/>
      <c r="E31" s="25"/>
      <c r="F31" s="25"/>
      <c r="G31" s="20" t="s">
        <v>71</v>
      </c>
    </row>
    <row r="32" spans="1:12" ht="49.5" x14ac:dyDescent="0.25">
      <c r="A32" s="7" t="s">
        <v>8</v>
      </c>
      <c r="B32" s="19" t="s">
        <v>24</v>
      </c>
      <c r="C32" s="20" t="s">
        <v>59</v>
      </c>
      <c r="D32" s="21"/>
      <c r="E32" s="26"/>
      <c r="F32" s="26"/>
      <c r="G32" s="20" t="s">
        <v>72</v>
      </c>
    </row>
    <row r="33" spans="1:7" ht="33" x14ac:dyDescent="0.25">
      <c r="A33" s="7" t="s">
        <v>8</v>
      </c>
      <c r="B33" s="19" t="s">
        <v>24</v>
      </c>
      <c r="C33" s="20"/>
      <c r="D33" s="23"/>
      <c r="E33" s="25"/>
      <c r="F33" s="25"/>
      <c r="G33" s="20" t="s">
        <v>73</v>
      </c>
    </row>
    <row r="34" spans="1:7" ht="33" x14ac:dyDescent="0.25">
      <c r="A34" s="7" t="s">
        <v>8</v>
      </c>
      <c r="B34" s="17" t="s">
        <v>23</v>
      </c>
      <c r="C34" s="20" t="s">
        <v>60</v>
      </c>
      <c r="D34" s="21"/>
      <c r="E34" s="26"/>
      <c r="F34" s="26"/>
      <c r="G34" s="20" t="s">
        <v>74</v>
      </c>
    </row>
    <row r="35" spans="1:7" ht="66" x14ac:dyDescent="0.25">
      <c r="A35" s="7" t="s">
        <v>8</v>
      </c>
      <c r="B35" s="17" t="s">
        <v>22</v>
      </c>
      <c r="C35" s="20" t="s">
        <v>61</v>
      </c>
      <c r="D35" s="21"/>
      <c r="E35" s="26"/>
      <c r="F35" s="26"/>
      <c r="G35" s="20" t="s">
        <v>75</v>
      </c>
    </row>
    <row r="36" spans="1:7" ht="33" x14ac:dyDescent="0.25">
      <c r="A36" s="7" t="s">
        <v>8</v>
      </c>
      <c r="B36" s="19" t="s">
        <v>24</v>
      </c>
      <c r="C36" s="20" t="s">
        <v>62</v>
      </c>
      <c r="D36" s="21"/>
      <c r="E36" s="26"/>
      <c r="F36" s="26"/>
      <c r="G36" s="20" t="s">
        <v>76</v>
      </c>
    </row>
    <row r="37" spans="1:7" ht="49.5" x14ac:dyDescent="0.25">
      <c r="A37" s="7" t="s">
        <v>9</v>
      </c>
      <c r="B37" s="17" t="s">
        <v>22</v>
      </c>
      <c r="C37" s="20" t="s">
        <v>77</v>
      </c>
      <c r="D37" s="21"/>
      <c r="E37" s="26"/>
      <c r="F37" s="26"/>
      <c r="G37" s="20" t="s">
        <v>82</v>
      </c>
    </row>
    <row r="38" spans="1:7" ht="49.5" x14ac:dyDescent="0.25">
      <c r="A38" s="7" t="s">
        <v>9</v>
      </c>
      <c r="B38" s="17" t="s">
        <v>22</v>
      </c>
      <c r="C38" s="20"/>
      <c r="D38" s="23"/>
      <c r="E38" s="25"/>
      <c r="F38" s="25"/>
      <c r="G38" s="20" t="s">
        <v>83</v>
      </c>
    </row>
    <row r="39" spans="1:7" ht="25.5" x14ac:dyDescent="0.25">
      <c r="A39" s="7" t="s">
        <v>9</v>
      </c>
      <c r="B39" s="17" t="s">
        <v>22</v>
      </c>
      <c r="C39" s="20"/>
      <c r="D39" s="23"/>
      <c r="E39" s="25"/>
      <c r="F39" s="25"/>
      <c r="G39" s="20" t="s">
        <v>84</v>
      </c>
    </row>
    <row r="40" spans="1:7" ht="49.5" x14ac:dyDescent="0.25">
      <c r="A40" s="7" t="s">
        <v>9</v>
      </c>
      <c r="B40" s="19" t="s">
        <v>24</v>
      </c>
      <c r="C40" s="20" t="s">
        <v>78</v>
      </c>
      <c r="D40" s="21"/>
      <c r="E40" s="26"/>
      <c r="F40" s="26"/>
      <c r="G40" s="20" t="s">
        <v>85</v>
      </c>
    </row>
    <row r="41" spans="1:7" ht="49.5" x14ac:dyDescent="0.25">
      <c r="A41" s="7" t="s">
        <v>9</v>
      </c>
      <c r="B41" s="17" t="s">
        <v>22</v>
      </c>
      <c r="C41" s="20" t="s">
        <v>79</v>
      </c>
      <c r="D41" s="21"/>
      <c r="E41" s="26"/>
      <c r="F41" s="26"/>
      <c r="G41" s="20" t="s">
        <v>86</v>
      </c>
    </row>
    <row r="42" spans="1:7" ht="49.5" x14ac:dyDescent="0.25">
      <c r="A42" s="7" t="s">
        <v>9</v>
      </c>
      <c r="B42" s="17" t="s">
        <v>23</v>
      </c>
      <c r="C42" s="20" t="s">
        <v>80</v>
      </c>
      <c r="D42" s="21"/>
      <c r="E42" s="26"/>
      <c r="F42" s="26"/>
      <c r="G42" s="20" t="s">
        <v>87</v>
      </c>
    </row>
    <row r="43" spans="1:7" ht="33" x14ac:dyDescent="0.25">
      <c r="A43" s="7" t="s">
        <v>9</v>
      </c>
      <c r="B43" s="17" t="s">
        <v>23</v>
      </c>
      <c r="C43" s="20"/>
      <c r="D43" s="23"/>
      <c r="E43" s="25"/>
      <c r="F43" s="25"/>
      <c r="G43" s="20" t="s">
        <v>88</v>
      </c>
    </row>
    <row r="44" spans="1:7" ht="33" x14ac:dyDescent="0.25">
      <c r="A44" s="7" t="s">
        <v>9</v>
      </c>
      <c r="B44" s="17" t="s">
        <v>23</v>
      </c>
      <c r="C44" s="20"/>
      <c r="D44" s="23"/>
      <c r="E44" s="25"/>
      <c r="F44" s="25"/>
      <c r="G44" s="20" t="s">
        <v>89</v>
      </c>
    </row>
    <row r="45" spans="1:7" ht="66" x14ac:dyDescent="0.25">
      <c r="A45" s="7" t="s">
        <v>9</v>
      </c>
      <c r="B45" s="19" t="s">
        <v>24</v>
      </c>
      <c r="C45" s="20" t="s">
        <v>81</v>
      </c>
      <c r="D45" s="21"/>
      <c r="E45" s="26"/>
      <c r="F45" s="26"/>
      <c r="G45" s="20" t="s">
        <v>90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E1D1E-AA7C-47CD-8CB0-887A64062969}">
  <dimension ref="A1:N45"/>
  <sheetViews>
    <sheetView zoomScale="70" zoomScaleNormal="70" workbookViewId="0">
      <selection sqref="A1:XFD1048576"/>
    </sheetView>
  </sheetViews>
  <sheetFormatPr baseColWidth="10" defaultRowHeight="15" x14ac:dyDescent="0.25"/>
  <cols>
    <col min="1" max="1" width="17.7109375" style="3" customWidth="1"/>
    <col min="2" max="2" width="16.42578125" style="3" customWidth="1"/>
    <col min="3" max="3" width="44.28515625" style="3" customWidth="1"/>
    <col min="4" max="6" width="13" style="3" bestFit="1" customWidth="1"/>
    <col min="7" max="7" width="51.85546875" style="3" customWidth="1"/>
    <col min="8" max="8" width="9.28515625" style="3" bestFit="1" customWidth="1"/>
    <col min="9" max="9" width="42.7109375" style="8" customWidth="1"/>
    <col min="10" max="12" width="12.85546875" style="3" bestFit="1" customWidth="1"/>
    <col min="13" max="16384" width="11.42578125" style="3"/>
  </cols>
  <sheetData>
    <row r="1" spans="1:14" ht="49.5" x14ac:dyDescent="0.25">
      <c r="A1" s="2" t="s">
        <v>10</v>
      </c>
      <c r="B1" s="4" t="s">
        <v>0</v>
      </c>
      <c r="C1" s="5" t="s">
        <v>1</v>
      </c>
      <c r="D1" s="1" t="s">
        <v>16</v>
      </c>
      <c r="E1" s="1" t="s">
        <v>17</v>
      </c>
      <c r="F1" s="1" t="s">
        <v>18</v>
      </c>
      <c r="G1" s="5" t="s">
        <v>2</v>
      </c>
      <c r="H1" s="1" t="s">
        <v>13</v>
      </c>
      <c r="I1" s="9" t="s">
        <v>11</v>
      </c>
      <c r="J1" s="10" t="s">
        <v>12</v>
      </c>
      <c r="K1" s="10" t="s">
        <v>12</v>
      </c>
      <c r="L1" s="10" t="s">
        <v>12</v>
      </c>
      <c r="M1" s="10"/>
      <c r="N1" s="1"/>
    </row>
    <row r="2" spans="1:14" ht="33" x14ac:dyDescent="0.25">
      <c r="A2" s="2" t="s">
        <v>6</v>
      </c>
      <c r="B2" s="16" t="s">
        <v>22</v>
      </c>
      <c r="C2" s="20" t="s">
        <v>25</v>
      </c>
      <c r="D2" s="21"/>
      <c r="E2" s="22"/>
      <c r="F2" s="22"/>
      <c r="G2" s="20" t="s">
        <v>30</v>
      </c>
      <c r="H2" s="6"/>
      <c r="I2" s="7" t="str">
        <f>C2</f>
        <v>Garantizar el derecho a la vida y al buen vivir</v>
      </c>
      <c r="J2" s="7">
        <f t="shared" ref="J2:L17" si="0">D2</f>
        <v>0</v>
      </c>
      <c r="K2" s="7">
        <f t="shared" si="0"/>
        <v>0</v>
      </c>
      <c r="L2" s="7">
        <f t="shared" si="0"/>
        <v>0</v>
      </c>
    </row>
    <row r="3" spans="1:14" ht="49.5" x14ac:dyDescent="0.25">
      <c r="A3" s="2" t="s">
        <v>6</v>
      </c>
      <c r="B3" s="16" t="s">
        <v>22</v>
      </c>
      <c r="C3" s="20"/>
      <c r="D3" s="23"/>
      <c r="E3" s="24"/>
      <c r="F3" s="24"/>
      <c r="G3" s="20" t="s">
        <v>31</v>
      </c>
      <c r="H3" s="6"/>
      <c r="I3" s="7" t="str">
        <f>C6</f>
        <v>Mejorar nuestros sistemas de producción de una manera amigable con el medio ambiente.</v>
      </c>
      <c r="J3" s="7">
        <f t="shared" si="0"/>
        <v>0</v>
      </c>
      <c r="K3" s="7">
        <f t="shared" si="0"/>
        <v>0</v>
      </c>
      <c r="L3" s="7">
        <f t="shared" si="0"/>
        <v>0</v>
      </c>
    </row>
    <row r="4" spans="1:14" ht="45" x14ac:dyDescent="0.25">
      <c r="A4" s="2" t="s">
        <v>6</v>
      </c>
      <c r="B4" s="16" t="s">
        <v>23</v>
      </c>
      <c r="C4" s="27"/>
      <c r="D4" s="23"/>
      <c r="E4" s="24"/>
      <c r="F4" s="24"/>
      <c r="G4" s="20" t="s">
        <v>32</v>
      </c>
      <c r="H4" s="6"/>
      <c r="I4" s="7" t="str">
        <f>C9</f>
        <v>Que se establezca en la amazonia un modelo productivo y ecológico sostenible y diversificado</v>
      </c>
      <c r="J4" s="7">
        <f t="shared" si="0"/>
        <v>0</v>
      </c>
      <c r="K4" s="7">
        <f t="shared" si="0"/>
        <v>0</v>
      </c>
      <c r="L4" s="7">
        <f t="shared" si="0"/>
        <v>0</v>
      </c>
    </row>
    <row r="5" spans="1:14" ht="30" x14ac:dyDescent="0.25">
      <c r="A5" s="2" t="s">
        <v>6</v>
      </c>
      <c r="B5" s="16" t="s">
        <v>23</v>
      </c>
      <c r="C5" s="27"/>
      <c r="D5" s="23"/>
      <c r="E5" s="24"/>
      <c r="F5" s="24"/>
      <c r="G5" s="20" t="s">
        <v>33</v>
      </c>
      <c r="H5" s="6"/>
      <c r="I5" s="7" t="str">
        <f>C12</f>
        <v>Rescatar la identidad cultural constituida en el amazonia y conservarla</v>
      </c>
      <c r="J5" s="7">
        <f t="shared" si="0"/>
        <v>0</v>
      </c>
      <c r="K5" s="7">
        <f t="shared" si="0"/>
        <v>0</v>
      </c>
      <c r="L5" s="7">
        <f t="shared" si="0"/>
        <v>0</v>
      </c>
    </row>
    <row r="6" spans="1:14" ht="33" x14ac:dyDescent="0.25">
      <c r="A6" s="2" t="s">
        <v>6</v>
      </c>
      <c r="B6" s="16" t="s">
        <v>24</v>
      </c>
      <c r="C6" s="20" t="s">
        <v>26</v>
      </c>
      <c r="D6" s="21"/>
      <c r="E6" s="22"/>
      <c r="F6" s="22"/>
      <c r="G6" s="20" t="s">
        <v>34</v>
      </c>
      <c r="H6" s="6"/>
      <c r="I6" s="7" t="str">
        <f>C14</f>
        <v xml:space="preserve">Compromiso para restaurar y conservar los recursos naturales mediante el uso sostenible </v>
      </c>
      <c r="J6" s="7">
        <f t="shared" si="0"/>
        <v>0</v>
      </c>
      <c r="K6" s="7">
        <f t="shared" si="0"/>
        <v>0</v>
      </c>
      <c r="L6" s="7">
        <f t="shared" si="0"/>
        <v>0</v>
      </c>
    </row>
    <row r="7" spans="1:14" ht="150" x14ac:dyDescent="0.25">
      <c r="A7" s="2" t="s">
        <v>6</v>
      </c>
      <c r="B7" s="16" t="s">
        <v>24</v>
      </c>
      <c r="C7" s="20"/>
      <c r="D7" s="23"/>
      <c r="E7" s="24"/>
      <c r="F7" s="24"/>
      <c r="G7" s="20" t="s">
        <v>35</v>
      </c>
      <c r="H7" s="6"/>
      <c r="I7" s="7" t="str">
        <f>C16</f>
        <v>60.000 ha/año, en proceso de restauración durante 20 años, en la región (compromiso del gobierno). En las fincas el 30% en agroforestales y conservación. Liberar áreas de la finca en pastos limpios para agroforestales y maderables. Aislar fuentes hídricas de la finca (nacimientos, rondas y lagunas) control del fuego en todas las actividades agrícolas y pecuarias de la finca (compromiso de las comunidades)</v>
      </c>
      <c r="J7" s="7">
        <f t="shared" si="0"/>
        <v>0</v>
      </c>
      <c r="K7" s="7">
        <f t="shared" si="0"/>
        <v>0</v>
      </c>
      <c r="L7" s="7">
        <f t="shared" si="0"/>
        <v>0</v>
      </c>
    </row>
    <row r="8" spans="1:14" ht="60" x14ac:dyDescent="0.25">
      <c r="A8" s="2" t="s">
        <v>6</v>
      </c>
      <c r="B8" s="16" t="s">
        <v>24</v>
      </c>
      <c r="C8" s="20"/>
      <c r="D8" s="23"/>
      <c r="E8" s="24"/>
      <c r="F8" s="24"/>
      <c r="G8" s="20" t="s">
        <v>36</v>
      </c>
      <c r="H8" s="6"/>
      <c r="I8" s="7" t="str">
        <f>C17</f>
        <v xml:space="preserve">Educación, concientización, formación. Hábitos saludables y buen ejemplo, conocimiento del territorio (familias y veredas). </v>
      </c>
      <c r="J8" s="7">
        <f t="shared" si="0"/>
        <v>0</v>
      </c>
      <c r="K8" s="7">
        <f t="shared" si="0"/>
        <v>0</v>
      </c>
      <c r="L8" s="7">
        <f t="shared" si="0"/>
        <v>0</v>
      </c>
    </row>
    <row r="9" spans="1:14" ht="90" x14ac:dyDescent="0.25">
      <c r="A9" s="2" t="s">
        <v>6</v>
      </c>
      <c r="B9" s="16" t="s">
        <v>22</v>
      </c>
      <c r="C9" s="20" t="s">
        <v>27</v>
      </c>
      <c r="D9" s="21"/>
      <c r="E9" s="22"/>
      <c r="F9" s="22"/>
      <c r="G9" s="20" t="s">
        <v>37</v>
      </c>
      <c r="H9" s="6"/>
      <c r="I9" s="7" t="str">
        <f>C18</f>
        <v>Incentivos económicos por restauración ecológica; garantizar base económica y productiva. Buenas prácticas productivas. Reinvertir en la finca (mano de obra, materiales, abonos, viveros, bebederos, bancos de leguminosas, cercas vivas, etc)</v>
      </c>
      <c r="J9" s="7">
        <f t="shared" si="0"/>
        <v>0</v>
      </c>
      <c r="K9" s="7">
        <f t="shared" si="0"/>
        <v>0</v>
      </c>
      <c r="L9" s="7">
        <f t="shared" si="0"/>
        <v>0</v>
      </c>
    </row>
    <row r="10" spans="1:14" ht="60" x14ac:dyDescent="0.25">
      <c r="A10" s="2" t="s">
        <v>6</v>
      </c>
      <c r="B10" s="16" t="s">
        <v>22</v>
      </c>
      <c r="C10" s="20"/>
      <c r="D10" s="23"/>
      <c r="E10" s="24"/>
      <c r="F10" s="24"/>
      <c r="G10" s="20" t="s">
        <v>38</v>
      </c>
      <c r="H10" s="6"/>
      <c r="I10" s="7" t="str">
        <f>C19</f>
        <v xml:space="preserve">Que la finca deje el 30 por ciento en conservación, haga un uso rotacional de los cañeros, no amplie los potreros y procurar no quemar, y cuidar las fuentes hídricas  </v>
      </c>
      <c r="J10" s="7">
        <f t="shared" si="0"/>
        <v>0</v>
      </c>
      <c r="K10" s="7">
        <f t="shared" si="0"/>
        <v>0</v>
      </c>
      <c r="L10" s="7">
        <f t="shared" si="0"/>
        <v>0</v>
      </c>
    </row>
    <row r="11" spans="1:14" ht="30" x14ac:dyDescent="0.25">
      <c r="A11" s="2" t="s">
        <v>6</v>
      </c>
      <c r="B11" s="16" t="s">
        <v>22</v>
      </c>
      <c r="C11" s="20"/>
      <c r="D11" s="23"/>
      <c r="E11" s="24"/>
      <c r="F11" s="24"/>
      <c r="G11" s="20" t="s">
        <v>39</v>
      </c>
      <c r="H11" s="6"/>
      <c r="I11" s="7" t="str">
        <f>C20</f>
        <v>Tomar conciencia, conocer la sentencia 4360 de 2018</v>
      </c>
      <c r="J11" s="7">
        <f t="shared" si="0"/>
        <v>0</v>
      </c>
      <c r="K11" s="7">
        <f t="shared" si="0"/>
        <v>0</v>
      </c>
      <c r="L11" s="7">
        <f t="shared" si="0"/>
        <v>0</v>
      </c>
    </row>
    <row r="12" spans="1:14" ht="33" x14ac:dyDescent="0.25">
      <c r="A12" s="2" t="s">
        <v>6</v>
      </c>
      <c r="B12" s="17" t="s">
        <v>23</v>
      </c>
      <c r="C12" s="20" t="s">
        <v>28</v>
      </c>
      <c r="D12" s="21"/>
      <c r="E12" s="22"/>
      <c r="F12" s="22"/>
      <c r="G12" s="20" t="s">
        <v>40</v>
      </c>
      <c r="H12" s="6"/>
      <c r="I12" s="7" t="str">
        <f>C22</f>
        <v>Legitimar la STC 4360 de 2018</v>
      </c>
      <c r="J12" s="7">
        <f t="shared" si="0"/>
        <v>0</v>
      </c>
      <c r="K12" s="7">
        <f t="shared" si="0"/>
        <v>0</v>
      </c>
      <c r="L12" s="7">
        <f t="shared" si="0"/>
        <v>0</v>
      </c>
    </row>
    <row r="13" spans="1:14" ht="30" x14ac:dyDescent="0.25">
      <c r="A13" s="2" t="s">
        <v>6</v>
      </c>
      <c r="B13" s="17" t="s">
        <v>23</v>
      </c>
      <c r="C13" s="20"/>
      <c r="D13" s="23"/>
      <c r="E13" s="24"/>
      <c r="F13" s="24"/>
      <c r="G13" s="20" t="s">
        <v>41</v>
      </c>
      <c r="H13" s="6"/>
      <c r="I13" s="7" t="str">
        <f>C20</f>
        <v>Tomar conciencia, conocer la sentencia 4360 de 2018</v>
      </c>
      <c r="J13" s="7">
        <f t="shared" si="0"/>
        <v>0</v>
      </c>
      <c r="K13" s="7">
        <f t="shared" si="0"/>
        <v>0</v>
      </c>
      <c r="L13" s="7">
        <f t="shared" si="0"/>
        <v>0</v>
      </c>
    </row>
    <row r="14" spans="1:14" ht="33" x14ac:dyDescent="0.25">
      <c r="A14" s="2" t="s">
        <v>6</v>
      </c>
      <c r="B14" s="17" t="s">
        <v>24</v>
      </c>
      <c r="C14" s="20" t="s">
        <v>29</v>
      </c>
      <c r="D14" s="21"/>
      <c r="E14" s="22"/>
      <c r="F14" s="22"/>
      <c r="G14" s="20" t="s">
        <v>42</v>
      </c>
      <c r="H14" s="6"/>
      <c r="I14" s="7" t="str">
        <f>C23</f>
        <v>Proteger y salvaguardar el paisaje construido por nosotros mismos.</v>
      </c>
      <c r="J14" s="7">
        <f t="shared" si="0"/>
        <v>0</v>
      </c>
      <c r="K14" s="7">
        <f t="shared" si="0"/>
        <v>0</v>
      </c>
      <c r="L14" s="7">
        <f t="shared" si="0"/>
        <v>0</v>
      </c>
    </row>
    <row r="15" spans="1:14" ht="37.5" customHeight="1" x14ac:dyDescent="0.25">
      <c r="A15" s="2" t="s">
        <v>6</v>
      </c>
      <c r="B15" s="17" t="s">
        <v>24</v>
      </c>
      <c r="C15" s="20"/>
      <c r="D15" s="23"/>
      <c r="E15" s="24"/>
      <c r="F15" s="24"/>
      <c r="G15" s="20" t="s">
        <v>43</v>
      </c>
      <c r="H15" s="6"/>
      <c r="I15" s="7" t="str">
        <f>C27</f>
        <v>Lograr que todas las comunidades participen de los procesos, y que salvaguarden los tesoros que cada municipio tiene en su territorio; los centros de memoria, las emisoras comunitarias, plazas de ferias, etc</v>
      </c>
      <c r="J15" s="7">
        <f t="shared" si="0"/>
        <v>0</v>
      </c>
      <c r="K15" s="7">
        <f t="shared" si="0"/>
        <v>0</v>
      </c>
      <c r="L15" s="7">
        <f t="shared" si="0"/>
        <v>0</v>
      </c>
    </row>
    <row r="16" spans="1:14" ht="132" x14ac:dyDescent="0.25">
      <c r="A16" s="7" t="s">
        <v>7</v>
      </c>
      <c r="B16" s="18" t="s">
        <v>22</v>
      </c>
      <c r="C16" s="20" t="s">
        <v>44</v>
      </c>
      <c r="D16" s="21"/>
      <c r="E16" s="22"/>
      <c r="F16" s="22"/>
      <c r="G16" s="20" t="s">
        <v>50</v>
      </c>
      <c r="H16" s="6"/>
      <c r="I16" s="7" t="str">
        <f>C32</f>
        <v xml:space="preserve">Impedir que personas extrañas lleguen a intervenir en el territorio, a hacer uso inadecuado de nuestro paisaje construido. </v>
      </c>
      <c r="J16" s="7">
        <f t="shared" si="0"/>
        <v>0</v>
      </c>
      <c r="K16" s="7">
        <f t="shared" si="0"/>
        <v>0</v>
      </c>
      <c r="L16" s="7">
        <f t="shared" si="0"/>
        <v>0</v>
      </c>
    </row>
    <row r="17" spans="1:12" ht="49.5" x14ac:dyDescent="0.25">
      <c r="A17" s="7" t="s">
        <v>7</v>
      </c>
      <c r="B17" s="18" t="s">
        <v>23</v>
      </c>
      <c r="C17" s="20" t="s">
        <v>45</v>
      </c>
      <c r="D17" s="21"/>
      <c r="E17" s="22"/>
      <c r="F17" s="22"/>
      <c r="G17" s="20" t="s">
        <v>51</v>
      </c>
      <c r="H17" s="6"/>
      <c r="I17" s="7" t="str">
        <f>C34</f>
        <v>Conocer nuestro territorio multiétnico y pluricultural.</v>
      </c>
      <c r="J17" s="7">
        <f t="shared" si="0"/>
        <v>0</v>
      </c>
      <c r="K17" s="7">
        <f t="shared" si="0"/>
        <v>0</v>
      </c>
      <c r="L17" s="7">
        <f t="shared" si="0"/>
        <v>0</v>
      </c>
    </row>
    <row r="18" spans="1:12" ht="82.5" x14ac:dyDescent="0.25">
      <c r="A18" s="7" t="s">
        <v>7</v>
      </c>
      <c r="B18" s="18" t="s">
        <v>24</v>
      </c>
      <c r="C18" s="20" t="s">
        <v>46</v>
      </c>
      <c r="D18" s="21"/>
      <c r="E18" s="22"/>
      <c r="F18" s="22"/>
      <c r="G18" s="20" t="s">
        <v>52</v>
      </c>
      <c r="H18" s="6"/>
      <c r="I18" s="7" t="str">
        <f>C35</f>
        <v>Lograr que la gente se reaccione con su comunidad y participe de las diferentes actividades. Hacer uso adecuado de mi paisaje construido (escuelas, acueductos, plazas, parques)</v>
      </c>
      <c r="J18" s="7">
        <f t="shared" ref="J18:L23" si="1">D18</f>
        <v>0</v>
      </c>
      <c r="K18" s="7">
        <f t="shared" si="1"/>
        <v>0</v>
      </c>
      <c r="L18" s="7">
        <f t="shared" si="1"/>
        <v>0</v>
      </c>
    </row>
    <row r="19" spans="1:12" ht="66" x14ac:dyDescent="0.25">
      <c r="A19" s="7" t="s">
        <v>7</v>
      </c>
      <c r="B19" s="18" t="s">
        <v>22</v>
      </c>
      <c r="C19" s="20" t="s">
        <v>47</v>
      </c>
      <c r="D19" s="21"/>
      <c r="E19" s="22"/>
      <c r="F19" s="22"/>
      <c r="G19" s="20" t="s">
        <v>53</v>
      </c>
      <c r="H19" s="6"/>
      <c r="I19" s="7" t="str">
        <f>C36</f>
        <v>Proteger y conservar nuestro territorio, nuestros espacios sociales y culturales.</v>
      </c>
      <c r="J19" s="7">
        <f t="shared" si="1"/>
        <v>0</v>
      </c>
      <c r="K19" s="7">
        <f t="shared" si="1"/>
        <v>0</v>
      </c>
      <c r="L19" s="7">
        <f t="shared" si="1"/>
        <v>0</v>
      </c>
    </row>
    <row r="20" spans="1:12" ht="60" x14ac:dyDescent="0.25">
      <c r="A20" s="7" t="s">
        <v>7</v>
      </c>
      <c r="B20" s="18" t="s">
        <v>23</v>
      </c>
      <c r="C20" s="20" t="s">
        <v>48</v>
      </c>
      <c r="D20" s="21"/>
      <c r="E20" s="22"/>
      <c r="F20" s="22"/>
      <c r="G20" s="20" t="s">
        <v>54</v>
      </c>
      <c r="H20" s="6"/>
      <c r="I20" s="7" t="str">
        <f>C37</f>
        <v xml:space="preserve">Conservando y restaurando la biodiversidad amazónica, liberando hasta el 40 por ciento de nuestros territorios en pro de la vida amazónica. </v>
      </c>
      <c r="J20" s="3">
        <f t="shared" si="1"/>
        <v>0</v>
      </c>
      <c r="K20" s="3">
        <f t="shared" si="1"/>
        <v>0</v>
      </c>
      <c r="L20" s="3">
        <f t="shared" si="1"/>
        <v>0</v>
      </c>
    </row>
    <row r="21" spans="1:12" ht="33" x14ac:dyDescent="0.25">
      <c r="A21" s="7" t="s">
        <v>7</v>
      </c>
      <c r="B21" s="18" t="s">
        <v>23</v>
      </c>
      <c r="C21" s="20"/>
      <c r="D21" s="23"/>
      <c r="E21" s="24"/>
      <c r="F21" s="24"/>
      <c r="G21" s="20" t="s">
        <v>55</v>
      </c>
      <c r="H21" s="6"/>
      <c r="I21" s="7" t="str">
        <f>C40</f>
        <v>Pactos por la vida</v>
      </c>
      <c r="J21" s="3">
        <f t="shared" si="1"/>
        <v>0</v>
      </c>
      <c r="K21" s="3">
        <f t="shared" si="1"/>
        <v>0</v>
      </c>
      <c r="L21" s="3">
        <f t="shared" si="1"/>
        <v>0</v>
      </c>
    </row>
    <row r="22" spans="1:12" ht="60" x14ac:dyDescent="0.25">
      <c r="A22" s="7" t="s">
        <v>7</v>
      </c>
      <c r="B22" s="18" t="s">
        <v>24</v>
      </c>
      <c r="C22" s="20" t="s">
        <v>49</v>
      </c>
      <c r="D22" s="21"/>
      <c r="E22" s="22"/>
      <c r="F22" s="22"/>
      <c r="G22" s="20" t="s">
        <v>56</v>
      </c>
      <c r="H22" s="6"/>
      <c r="I22" s="7" t="str">
        <f t="shared" ref="I22:I23" si="2">C41</f>
        <v>Promover y fortalecer la vida integral para el buen vivir intergeneracional. Nosotros conservamos a cambio de proyectos productivos sostenibles</v>
      </c>
      <c r="J22" s="3">
        <f t="shared" si="1"/>
        <v>0</v>
      </c>
      <c r="K22" s="3">
        <f t="shared" si="1"/>
        <v>0</v>
      </c>
      <c r="L22" s="3">
        <f t="shared" si="1"/>
        <v>0</v>
      </c>
    </row>
    <row r="23" spans="1:12" ht="45" x14ac:dyDescent="0.25">
      <c r="A23" s="7" t="s">
        <v>8</v>
      </c>
      <c r="B23" s="17" t="s">
        <v>23</v>
      </c>
      <c r="C23" s="20" t="s">
        <v>57</v>
      </c>
      <c r="D23" s="21"/>
      <c r="E23" s="22"/>
      <c r="F23" s="22"/>
      <c r="G23" s="20" t="s">
        <v>63</v>
      </c>
      <c r="H23" s="6"/>
      <c r="I23" s="7" t="str">
        <f t="shared" si="2"/>
        <v>Las personas del territorio que aporten sus conocimientos (comunidad indígena, campesinos)</v>
      </c>
      <c r="J23" s="3">
        <f t="shared" si="1"/>
        <v>0</v>
      </c>
      <c r="K23" s="3">
        <f t="shared" si="1"/>
        <v>0</v>
      </c>
      <c r="L23" s="3">
        <f t="shared" si="1"/>
        <v>0</v>
      </c>
    </row>
    <row r="24" spans="1:12" ht="60" x14ac:dyDescent="0.25">
      <c r="A24" s="7" t="s">
        <v>8</v>
      </c>
      <c r="B24" s="17" t="s">
        <v>23</v>
      </c>
      <c r="C24" s="20"/>
      <c r="D24" s="23"/>
      <c r="E24" s="24"/>
      <c r="F24" s="24"/>
      <c r="G24" s="20" t="s">
        <v>64</v>
      </c>
      <c r="H24" s="6"/>
      <c r="I24" s="7" t="str">
        <f>C45</f>
        <v>Establecimiento de un monitoreo comunitario respaldado jurídicamente por la corte constitucional para que haga seguimiento al plan de acción y el pacto.</v>
      </c>
    </row>
    <row r="25" spans="1:12" ht="25.5" x14ac:dyDescent="0.25">
      <c r="A25" s="7" t="s">
        <v>8</v>
      </c>
      <c r="B25" s="17" t="s">
        <v>23</v>
      </c>
      <c r="C25" s="20"/>
      <c r="D25" s="23"/>
      <c r="E25" s="24"/>
      <c r="F25" s="24"/>
      <c r="G25" s="20" t="s">
        <v>65</v>
      </c>
      <c r="H25" s="6"/>
    </row>
    <row r="26" spans="1:12" ht="25.5" x14ac:dyDescent="0.25">
      <c r="A26" s="7" t="s">
        <v>8</v>
      </c>
      <c r="B26" s="17" t="s">
        <v>23</v>
      </c>
      <c r="C26" s="20"/>
      <c r="D26" s="23"/>
      <c r="E26" s="24"/>
      <c r="F26" s="24"/>
      <c r="G26" s="20" t="s">
        <v>66</v>
      </c>
      <c r="H26" s="6"/>
    </row>
    <row r="27" spans="1:12" ht="82.5" x14ac:dyDescent="0.25">
      <c r="A27" s="7" t="s">
        <v>8</v>
      </c>
      <c r="B27" s="17" t="s">
        <v>22</v>
      </c>
      <c r="C27" s="20" t="s">
        <v>58</v>
      </c>
      <c r="D27" s="21"/>
      <c r="E27" s="22"/>
      <c r="F27" s="22"/>
      <c r="G27" s="20" t="s">
        <v>67</v>
      </c>
      <c r="H27" s="6"/>
    </row>
    <row r="28" spans="1:12" ht="25.5" x14ac:dyDescent="0.25">
      <c r="A28" s="7" t="s">
        <v>8</v>
      </c>
      <c r="B28" s="17" t="s">
        <v>22</v>
      </c>
      <c r="C28" s="20"/>
      <c r="D28" s="23"/>
      <c r="E28" s="24"/>
      <c r="F28" s="24"/>
      <c r="G28" s="20" t="s">
        <v>68</v>
      </c>
      <c r="H28" s="6"/>
    </row>
    <row r="29" spans="1:12" ht="25.5" x14ac:dyDescent="0.25">
      <c r="A29" s="7" t="s">
        <v>8</v>
      </c>
      <c r="B29" s="17" t="s">
        <v>22</v>
      </c>
      <c r="C29" s="20"/>
      <c r="D29" s="23"/>
      <c r="E29" s="25"/>
      <c r="F29" s="25"/>
      <c r="G29" s="20" t="s">
        <v>69</v>
      </c>
    </row>
    <row r="30" spans="1:12" ht="25.5" x14ac:dyDescent="0.25">
      <c r="A30" s="7" t="s">
        <v>8</v>
      </c>
      <c r="B30" s="17" t="s">
        <v>22</v>
      </c>
      <c r="C30" s="20"/>
      <c r="D30" s="23"/>
      <c r="E30" s="25"/>
      <c r="F30" s="25"/>
      <c r="G30" s="20" t="s">
        <v>70</v>
      </c>
    </row>
    <row r="31" spans="1:12" ht="25.5" x14ac:dyDescent="0.25">
      <c r="A31" s="7" t="s">
        <v>8</v>
      </c>
      <c r="B31" s="17" t="s">
        <v>22</v>
      </c>
      <c r="C31" s="20"/>
      <c r="D31" s="23"/>
      <c r="E31" s="25"/>
      <c r="F31" s="25"/>
      <c r="G31" s="20" t="s">
        <v>71</v>
      </c>
    </row>
    <row r="32" spans="1:12" ht="49.5" x14ac:dyDescent="0.25">
      <c r="A32" s="7" t="s">
        <v>8</v>
      </c>
      <c r="B32" s="19" t="s">
        <v>24</v>
      </c>
      <c r="C32" s="20" t="s">
        <v>59</v>
      </c>
      <c r="D32" s="21"/>
      <c r="E32" s="26"/>
      <c r="F32" s="26"/>
      <c r="G32" s="20" t="s">
        <v>72</v>
      </c>
    </row>
    <row r="33" spans="1:7" ht="33" x14ac:dyDescent="0.25">
      <c r="A33" s="7" t="s">
        <v>8</v>
      </c>
      <c r="B33" s="19" t="s">
        <v>24</v>
      </c>
      <c r="C33" s="20"/>
      <c r="D33" s="23"/>
      <c r="E33" s="25"/>
      <c r="F33" s="25"/>
      <c r="G33" s="20" t="s">
        <v>73</v>
      </c>
    </row>
    <row r="34" spans="1:7" ht="33" x14ac:dyDescent="0.25">
      <c r="A34" s="7" t="s">
        <v>8</v>
      </c>
      <c r="B34" s="17" t="s">
        <v>23</v>
      </c>
      <c r="C34" s="20" t="s">
        <v>60</v>
      </c>
      <c r="D34" s="21"/>
      <c r="E34" s="26"/>
      <c r="F34" s="26"/>
      <c r="G34" s="20" t="s">
        <v>74</v>
      </c>
    </row>
    <row r="35" spans="1:7" ht="66" x14ac:dyDescent="0.25">
      <c r="A35" s="7" t="s">
        <v>8</v>
      </c>
      <c r="B35" s="17" t="s">
        <v>22</v>
      </c>
      <c r="C35" s="20" t="s">
        <v>61</v>
      </c>
      <c r="D35" s="21"/>
      <c r="E35" s="26"/>
      <c r="F35" s="26"/>
      <c r="G35" s="20" t="s">
        <v>75</v>
      </c>
    </row>
    <row r="36" spans="1:7" ht="33" x14ac:dyDescent="0.25">
      <c r="A36" s="7" t="s">
        <v>8</v>
      </c>
      <c r="B36" s="19" t="s">
        <v>24</v>
      </c>
      <c r="C36" s="20" t="s">
        <v>62</v>
      </c>
      <c r="D36" s="21"/>
      <c r="E36" s="26"/>
      <c r="F36" s="26"/>
      <c r="G36" s="20" t="s">
        <v>76</v>
      </c>
    </row>
    <row r="37" spans="1:7" ht="49.5" x14ac:dyDescent="0.25">
      <c r="A37" s="7" t="s">
        <v>9</v>
      </c>
      <c r="B37" s="17" t="s">
        <v>22</v>
      </c>
      <c r="C37" s="20" t="s">
        <v>77</v>
      </c>
      <c r="D37" s="21"/>
      <c r="E37" s="26"/>
      <c r="F37" s="26"/>
      <c r="G37" s="20" t="s">
        <v>82</v>
      </c>
    </row>
    <row r="38" spans="1:7" ht="49.5" x14ac:dyDescent="0.25">
      <c r="A38" s="7" t="s">
        <v>9</v>
      </c>
      <c r="B38" s="17" t="s">
        <v>22</v>
      </c>
      <c r="C38" s="20"/>
      <c r="D38" s="23"/>
      <c r="E38" s="25"/>
      <c r="F38" s="25"/>
      <c r="G38" s="20" t="s">
        <v>83</v>
      </c>
    </row>
    <row r="39" spans="1:7" ht="25.5" x14ac:dyDescent="0.25">
      <c r="A39" s="7" t="s">
        <v>9</v>
      </c>
      <c r="B39" s="17" t="s">
        <v>22</v>
      </c>
      <c r="C39" s="20"/>
      <c r="D39" s="23"/>
      <c r="E39" s="25"/>
      <c r="F39" s="25"/>
      <c r="G39" s="20" t="s">
        <v>84</v>
      </c>
    </row>
    <row r="40" spans="1:7" ht="49.5" x14ac:dyDescent="0.25">
      <c r="A40" s="7" t="s">
        <v>9</v>
      </c>
      <c r="B40" s="19" t="s">
        <v>24</v>
      </c>
      <c r="C40" s="20" t="s">
        <v>78</v>
      </c>
      <c r="D40" s="21"/>
      <c r="E40" s="26"/>
      <c r="F40" s="26"/>
      <c r="G40" s="20" t="s">
        <v>85</v>
      </c>
    </row>
    <row r="41" spans="1:7" ht="49.5" x14ac:dyDescent="0.25">
      <c r="A41" s="7" t="s">
        <v>9</v>
      </c>
      <c r="B41" s="17" t="s">
        <v>22</v>
      </c>
      <c r="C41" s="20" t="s">
        <v>79</v>
      </c>
      <c r="D41" s="21"/>
      <c r="E41" s="26"/>
      <c r="F41" s="26"/>
      <c r="G41" s="20" t="s">
        <v>86</v>
      </c>
    </row>
    <row r="42" spans="1:7" ht="49.5" x14ac:dyDescent="0.25">
      <c r="A42" s="7" t="s">
        <v>9</v>
      </c>
      <c r="B42" s="17" t="s">
        <v>23</v>
      </c>
      <c r="C42" s="20" t="s">
        <v>80</v>
      </c>
      <c r="D42" s="21"/>
      <c r="E42" s="26"/>
      <c r="F42" s="26"/>
      <c r="G42" s="20" t="s">
        <v>87</v>
      </c>
    </row>
    <row r="43" spans="1:7" ht="33" x14ac:dyDescent="0.25">
      <c r="A43" s="7" t="s">
        <v>9</v>
      </c>
      <c r="B43" s="17" t="s">
        <v>23</v>
      </c>
      <c r="C43" s="20"/>
      <c r="D43" s="23"/>
      <c r="E43" s="25"/>
      <c r="F43" s="25"/>
      <c r="G43" s="20" t="s">
        <v>88</v>
      </c>
    </row>
    <row r="44" spans="1:7" ht="33" x14ac:dyDescent="0.25">
      <c r="A44" s="7" t="s">
        <v>9</v>
      </c>
      <c r="B44" s="17" t="s">
        <v>23</v>
      </c>
      <c r="C44" s="20"/>
      <c r="D44" s="23"/>
      <c r="E44" s="25"/>
      <c r="F44" s="25"/>
      <c r="G44" s="20" t="s">
        <v>89</v>
      </c>
    </row>
    <row r="45" spans="1:7" ht="66" x14ac:dyDescent="0.25">
      <c r="A45" s="7" t="s">
        <v>9</v>
      </c>
      <c r="B45" s="19" t="s">
        <v>24</v>
      </c>
      <c r="C45" s="20" t="s">
        <v>81</v>
      </c>
      <c r="D45" s="21"/>
      <c r="E45" s="26"/>
      <c r="F45" s="26"/>
      <c r="G45" s="20" t="s">
        <v>90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0EB8E-C86A-4C3D-B5A1-2F37266D28D1}">
  <dimension ref="A1:N45"/>
  <sheetViews>
    <sheetView zoomScale="70" zoomScaleNormal="70" workbookViewId="0">
      <selection sqref="A1:XFD1048576"/>
    </sheetView>
  </sheetViews>
  <sheetFormatPr baseColWidth="10" defaultRowHeight="15" x14ac:dyDescent="0.25"/>
  <cols>
    <col min="1" max="1" width="17.7109375" style="3" customWidth="1"/>
    <col min="2" max="2" width="16.42578125" style="3" customWidth="1"/>
    <col min="3" max="3" width="44.28515625" style="3" customWidth="1"/>
    <col min="4" max="6" width="13" style="3" bestFit="1" customWidth="1"/>
    <col min="7" max="7" width="51.85546875" style="3" customWidth="1"/>
    <col min="8" max="8" width="9.28515625" style="3" bestFit="1" customWidth="1"/>
    <col min="9" max="9" width="42.7109375" style="8" customWidth="1"/>
    <col min="10" max="12" width="12.85546875" style="3" bestFit="1" customWidth="1"/>
    <col min="13" max="16384" width="11.42578125" style="3"/>
  </cols>
  <sheetData>
    <row r="1" spans="1:14" ht="49.5" x14ac:dyDescent="0.25">
      <c r="A1" s="2" t="s">
        <v>10</v>
      </c>
      <c r="B1" s="4" t="s">
        <v>0</v>
      </c>
      <c r="C1" s="5" t="s">
        <v>1</v>
      </c>
      <c r="D1" s="1" t="s">
        <v>16</v>
      </c>
      <c r="E1" s="1" t="s">
        <v>17</v>
      </c>
      <c r="F1" s="1" t="s">
        <v>18</v>
      </c>
      <c r="G1" s="5" t="s">
        <v>2</v>
      </c>
      <c r="H1" s="1" t="s">
        <v>13</v>
      </c>
      <c r="I1" s="9" t="s">
        <v>11</v>
      </c>
      <c r="J1" s="10" t="s">
        <v>12</v>
      </c>
      <c r="K1" s="10" t="s">
        <v>12</v>
      </c>
      <c r="L1" s="10" t="s">
        <v>12</v>
      </c>
      <c r="M1" s="10"/>
      <c r="N1" s="1"/>
    </row>
    <row r="2" spans="1:14" ht="33" x14ac:dyDescent="0.25">
      <c r="A2" s="2" t="s">
        <v>6</v>
      </c>
      <c r="B2" s="16" t="s">
        <v>22</v>
      </c>
      <c r="C2" s="20" t="s">
        <v>25</v>
      </c>
      <c r="D2" s="21"/>
      <c r="E2" s="22"/>
      <c r="F2" s="22"/>
      <c r="G2" s="20" t="s">
        <v>30</v>
      </c>
      <c r="H2" s="6"/>
      <c r="I2" s="7" t="str">
        <f>C2</f>
        <v>Garantizar el derecho a la vida y al buen vivir</v>
      </c>
      <c r="J2" s="7">
        <f t="shared" ref="J2:L17" si="0">D2</f>
        <v>0</v>
      </c>
      <c r="K2" s="7">
        <f t="shared" si="0"/>
        <v>0</v>
      </c>
      <c r="L2" s="7">
        <f t="shared" si="0"/>
        <v>0</v>
      </c>
    </row>
    <row r="3" spans="1:14" ht="49.5" x14ac:dyDescent="0.25">
      <c r="A3" s="2" t="s">
        <v>6</v>
      </c>
      <c r="B3" s="16" t="s">
        <v>22</v>
      </c>
      <c r="C3" s="20"/>
      <c r="D3" s="23"/>
      <c r="E3" s="24"/>
      <c r="F3" s="24"/>
      <c r="G3" s="20" t="s">
        <v>31</v>
      </c>
      <c r="H3" s="6"/>
      <c r="I3" s="7" t="str">
        <f>C6</f>
        <v>Mejorar nuestros sistemas de producción de una manera amigable con el medio ambiente.</v>
      </c>
      <c r="J3" s="7">
        <f t="shared" si="0"/>
        <v>0</v>
      </c>
      <c r="K3" s="7">
        <f t="shared" si="0"/>
        <v>0</v>
      </c>
      <c r="L3" s="7">
        <f t="shared" si="0"/>
        <v>0</v>
      </c>
    </row>
    <row r="4" spans="1:14" ht="45" x14ac:dyDescent="0.25">
      <c r="A4" s="2" t="s">
        <v>6</v>
      </c>
      <c r="B4" s="16" t="s">
        <v>23</v>
      </c>
      <c r="C4" s="27"/>
      <c r="D4" s="23"/>
      <c r="E4" s="24"/>
      <c r="F4" s="24"/>
      <c r="G4" s="20" t="s">
        <v>32</v>
      </c>
      <c r="H4" s="6"/>
      <c r="I4" s="7" t="str">
        <f>C9</f>
        <v>Que se establezca en la amazonia un modelo productivo y ecológico sostenible y diversificado</v>
      </c>
      <c r="J4" s="7">
        <f t="shared" si="0"/>
        <v>0</v>
      </c>
      <c r="K4" s="7">
        <f t="shared" si="0"/>
        <v>0</v>
      </c>
      <c r="L4" s="7">
        <f t="shared" si="0"/>
        <v>0</v>
      </c>
    </row>
    <row r="5" spans="1:14" ht="30" x14ac:dyDescent="0.25">
      <c r="A5" s="2" t="s">
        <v>6</v>
      </c>
      <c r="B5" s="16" t="s">
        <v>23</v>
      </c>
      <c r="C5" s="27"/>
      <c r="D5" s="23"/>
      <c r="E5" s="24"/>
      <c r="F5" s="24"/>
      <c r="G5" s="20" t="s">
        <v>33</v>
      </c>
      <c r="H5" s="6"/>
      <c r="I5" s="7" t="str">
        <f>C12</f>
        <v>Rescatar la identidad cultural constituida en el amazonia y conservarla</v>
      </c>
      <c r="J5" s="7">
        <f t="shared" si="0"/>
        <v>0</v>
      </c>
      <c r="K5" s="7">
        <f t="shared" si="0"/>
        <v>0</v>
      </c>
      <c r="L5" s="7">
        <f t="shared" si="0"/>
        <v>0</v>
      </c>
    </row>
    <row r="6" spans="1:14" ht="33" x14ac:dyDescent="0.25">
      <c r="A6" s="2" t="s">
        <v>6</v>
      </c>
      <c r="B6" s="16" t="s">
        <v>24</v>
      </c>
      <c r="C6" s="20" t="s">
        <v>26</v>
      </c>
      <c r="D6" s="21"/>
      <c r="E6" s="22"/>
      <c r="F6" s="22"/>
      <c r="G6" s="20" t="s">
        <v>34</v>
      </c>
      <c r="H6" s="6"/>
      <c r="I6" s="7" t="str">
        <f>C14</f>
        <v xml:space="preserve">Compromiso para restaurar y conservar los recursos naturales mediante el uso sostenible </v>
      </c>
      <c r="J6" s="7">
        <f t="shared" si="0"/>
        <v>0</v>
      </c>
      <c r="K6" s="7">
        <f t="shared" si="0"/>
        <v>0</v>
      </c>
      <c r="L6" s="7">
        <f t="shared" si="0"/>
        <v>0</v>
      </c>
    </row>
    <row r="7" spans="1:14" ht="150" x14ac:dyDescent="0.25">
      <c r="A7" s="2" t="s">
        <v>6</v>
      </c>
      <c r="B7" s="16" t="s">
        <v>24</v>
      </c>
      <c r="C7" s="20"/>
      <c r="D7" s="23"/>
      <c r="E7" s="24"/>
      <c r="F7" s="24"/>
      <c r="G7" s="20" t="s">
        <v>35</v>
      </c>
      <c r="H7" s="6"/>
      <c r="I7" s="7" t="str">
        <f>C16</f>
        <v>60.000 ha/año, en proceso de restauración durante 20 años, en la región (compromiso del gobierno). En las fincas el 30% en agroforestales y conservación. Liberar áreas de la finca en pastos limpios para agroforestales y maderables. Aislar fuentes hídricas de la finca (nacimientos, rondas y lagunas) control del fuego en todas las actividades agrícolas y pecuarias de la finca (compromiso de las comunidades)</v>
      </c>
      <c r="J7" s="7">
        <f t="shared" si="0"/>
        <v>0</v>
      </c>
      <c r="K7" s="7">
        <f t="shared" si="0"/>
        <v>0</v>
      </c>
      <c r="L7" s="7">
        <f t="shared" si="0"/>
        <v>0</v>
      </c>
    </row>
    <row r="8" spans="1:14" ht="60" x14ac:dyDescent="0.25">
      <c r="A8" s="2" t="s">
        <v>6</v>
      </c>
      <c r="B8" s="16" t="s">
        <v>24</v>
      </c>
      <c r="C8" s="20"/>
      <c r="D8" s="23"/>
      <c r="E8" s="24"/>
      <c r="F8" s="24"/>
      <c r="G8" s="20" t="s">
        <v>36</v>
      </c>
      <c r="H8" s="6"/>
      <c r="I8" s="7" t="str">
        <f>C17</f>
        <v xml:space="preserve">Educación, concientización, formación. Hábitos saludables y buen ejemplo, conocimiento del territorio (familias y veredas). </v>
      </c>
      <c r="J8" s="7">
        <f t="shared" si="0"/>
        <v>0</v>
      </c>
      <c r="K8" s="7">
        <f t="shared" si="0"/>
        <v>0</v>
      </c>
      <c r="L8" s="7">
        <f t="shared" si="0"/>
        <v>0</v>
      </c>
    </row>
    <row r="9" spans="1:14" ht="90" x14ac:dyDescent="0.25">
      <c r="A9" s="2" t="s">
        <v>6</v>
      </c>
      <c r="B9" s="16" t="s">
        <v>22</v>
      </c>
      <c r="C9" s="20" t="s">
        <v>27</v>
      </c>
      <c r="D9" s="21"/>
      <c r="E9" s="22"/>
      <c r="F9" s="22"/>
      <c r="G9" s="20" t="s">
        <v>37</v>
      </c>
      <c r="H9" s="6"/>
      <c r="I9" s="7" t="str">
        <f>C18</f>
        <v>Incentivos económicos por restauración ecológica; garantizar base económica y productiva. Buenas prácticas productivas. Reinvertir en la finca (mano de obra, materiales, abonos, viveros, bebederos, bancos de leguminosas, cercas vivas, etc)</v>
      </c>
      <c r="J9" s="7">
        <f t="shared" si="0"/>
        <v>0</v>
      </c>
      <c r="K9" s="7">
        <f t="shared" si="0"/>
        <v>0</v>
      </c>
      <c r="L9" s="7">
        <f t="shared" si="0"/>
        <v>0</v>
      </c>
    </row>
    <row r="10" spans="1:14" ht="60" x14ac:dyDescent="0.25">
      <c r="A10" s="2" t="s">
        <v>6</v>
      </c>
      <c r="B10" s="16" t="s">
        <v>22</v>
      </c>
      <c r="C10" s="20"/>
      <c r="D10" s="23"/>
      <c r="E10" s="24"/>
      <c r="F10" s="24"/>
      <c r="G10" s="20" t="s">
        <v>38</v>
      </c>
      <c r="H10" s="6"/>
      <c r="I10" s="7" t="str">
        <f>C19</f>
        <v xml:space="preserve">Que la finca deje el 30 por ciento en conservación, haga un uso rotacional de los cañeros, no amplie los potreros y procurar no quemar, y cuidar las fuentes hídricas  </v>
      </c>
      <c r="J10" s="7">
        <f t="shared" si="0"/>
        <v>0</v>
      </c>
      <c r="K10" s="7">
        <f t="shared" si="0"/>
        <v>0</v>
      </c>
      <c r="L10" s="7">
        <f t="shared" si="0"/>
        <v>0</v>
      </c>
    </row>
    <row r="11" spans="1:14" ht="30" x14ac:dyDescent="0.25">
      <c r="A11" s="2" t="s">
        <v>6</v>
      </c>
      <c r="B11" s="16" t="s">
        <v>22</v>
      </c>
      <c r="C11" s="20"/>
      <c r="D11" s="23"/>
      <c r="E11" s="24"/>
      <c r="F11" s="24"/>
      <c r="G11" s="20" t="s">
        <v>39</v>
      </c>
      <c r="H11" s="6"/>
      <c r="I11" s="7" t="str">
        <f>C20</f>
        <v>Tomar conciencia, conocer la sentencia 4360 de 2018</v>
      </c>
      <c r="J11" s="7">
        <f t="shared" si="0"/>
        <v>0</v>
      </c>
      <c r="K11" s="7">
        <f t="shared" si="0"/>
        <v>0</v>
      </c>
      <c r="L11" s="7">
        <f t="shared" si="0"/>
        <v>0</v>
      </c>
    </row>
    <row r="12" spans="1:14" ht="33" x14ac:dyDescent="0.25">
      <c r="A12" s="2" t="s">
        <v>6</v>
      </c>
      <c r="B12" s="17" t="s">
        <v>23</v>
      </c>
      <c r="C12" s="20" t="s">
        <v>28</v>
      </c>
      <c r="D12" s="21"/>
      <c r="E12" s="22"/>
      <c r="F12" s="22"/>
      <c r="G12" s="20" t="s">
        <v>40</v>
      </c>
      <c r="H12" s="6"/>
      <c r="I12" s="7" t="str">
        <f>C22</f>
        <v>Legitimar la STC 4360 de 2018</v>
      </c>
      <c r="J12" s="7">
        <f t="shared" si="0"/>
        <v>0</v>
      </c>
      <c r="K12" s="7">
        <f t="shared" si="0"/>
        <v>0</v>
      </c>
      <c r="L12" s="7">
        <f t="shared" si="0"/>
        <v>0</v>
      </c>
    </row>
    <row r="13" spans="1:14" ht="30" x14ac:dyDescent="0.25">
      <c r="A13" s="2" t="s">
        <v>6</v>
      </c>
      <c r="B13" s="17" t="s">
        <v>23</v>
      </c>
      <c r="C13" s="20"/>
      <c r="D13" s="23"/>
      <c r="E13" s="24"/>
      <c r="F13" s="24"/>
      <c r="G13" s="20" t="s">
        <v>41</v>
      </c>
      <c r="H13" s="6"/>
      <c r="I13" s="7" t="str">
        <f>C20</f>
        <v>Tomar conciencia, conocer la sentencia 4360 de 2018</v>
      </c>
      <c r="J13" s="7">
        <f t="shared" si="0"/>
        <v>0</v>
      </c>
      <c r="K13" s="7">
        <f t="shared" si="0"/>
        <v>0</v>
      </c>
      <c r="L13" s="7">
        <f t="shared" si="0"/>
        <v>0</v>
      </c>
    </row>
    <row r="14" spans="1:14" ht="33" x14ac:dyDescent="0.25">
      <c r="A14" s="2" t="s">
        <v>6</v>
      </c>
      <c r="B14" s="17" t="s">
        <v>24</v>
      </c>
      <c r="C14" s="20" t="s">
        <v>29</v>
      </c>
      <c r="D14" s="21"/>
      <c r="E14" s="22"/>
      <c r="F14" s="22"/>
      <c r="G14" s="20" t="s">
        <v>42</v>
      </c>
      <c r="H14" s="6"/>
      <c r="I14" s="7" t="str">
        <f>C23</f>
        <v>Proteger y salvaguardar el paisaje construido por nosotros mismos.</v>
      </c>
      <c r="J14" s="7">
        <f t="shared" si="0"/>
        <v>0</v>
      </c>
      <c r="K14" s="7">
        <f t="shared" si="0"/>
        <v>0</v>
      </c>
      <c r="L14" s="7">
        <f t="shared" si="0"/>
        <v>0</v>
      </c>
    </row>
    <row r="15" spans="1:14" ht="37.5" customHeight="1" x14ac:dyDescent="0.25">
      <c r="A15" s="2" t="s">
        <v>6</v>
      </c>
      <c r="B15" s="17" t="s">
        <v>24</v>
      </c>
      <c r="C15" s="20"/>
      <c r="D15" s="23"/>
      <c r="E15" s="24"/>
      <c r="F15" s="24"/>
      <c r="G15" s="20" t="s">
        <v>43</v>
      </c>
      <c r="H15" s="6"/>
      <c r="I15" s="7" t="str">
        <f>C27</f>
        <v>Lograr que todas las comunidades participen de los procesos, y que salvaguarden los tesoros que cada municipio tiene en su territorio; los centros de memoria, las emisoras comunitarias, plazas de ferias, etc</v>
      </c>
      <c r="J15" s="7">
        <f t="shared" si="0"/>
        <v>0</v>
      </c>
      <c r="K15" s="7">
        <f t="shared" si="0"/>
        <v>0</v>
      </c>
      <c r="L15" s="7">
        <f t="shared" si="0"/>
        <v>0</v>
      </c>
    </row>
    <row r="16" spans="1:14" ht="132" x14ac:dyDescent="0.25">
      <c r="A16" s="7" t="s">
        <v>7</v>
      </c>
      <c r="B16" s="18" t="s">
        <v>22</v>
      </c>
      <c r="C16" s="20" t="s">
        <v>44</v>
      </c>
      <c r="D16" s="21"/>
      <c r="E16" s="22"/>
      <c r="F16" s="22"/>
      <c r="G16" s="20" t="s">
        <v>50</v>
      </c>
      <c r="H16" s="6"/>
      <c r="I16" s="7" t="str">
        <f>C32</f>
        <v xml:space="preserve">Impedir que personas extrañas lleguen a intervenir en el territorio, a hacer uso inadecuado de nuestro paisaje construido. </v>
      </c>
      <c r="J16" s="7">
        <f t="shared" si="0"/>
        <v>0</v>
      </c>
      <c r="K16" s="7">
        <f t="shared" si="0"/>
        <v>0</v>
      </c>
      <c r="L16" s="7">
        <f t="shared" si="0"/>
        <v>0</v>
      </c>
    </row>
    <row r="17" spans="1:12" ht="49.5" x14ac:dyDescent="0.25">
      <c r="A17" s="7" t="s">
        <v>7</v>
      </c>
      <c r="B17" s="18" t="s">
        <v>23</v>
      </c>
      <c r="C17" s="20" t="s">
        <v>45</v>
      </c>
      <c r="D17" s="21"/>
      <c r="E17" s="22"/>
      <c r="F17" s="22"/>
      <c r="G17" s="20" t="s">
        <v>51</v>
      </c>
      <c r="H17" s="6"/>
      <c r="I17" s="7" t="str">
        <f>C34</f>
        <v>Conocer nuestro territorio multiétnico y pluricultural.</v>
      </c>
      <c r="J17" s="7">
        <f t="shared" si="0"/>
        <v>0</v>
      </c>
      <c r="K17" s="7">
        <f t="shared" si="0"/>
        <v>0</v>
      </c>
      <c r="L17" s="7">
        <f t="shared" si="0"/>
        <v>0</v>
      </c>
    </row>
    <row r="18" spans="1:12" ht="82.5" x14ac:dyDescent="0.25">
      <c r="A18" s="7" t="s">
        <v>7</v>
      </c>
      <c r="B18" s="18" t="s">
        <v>24</v>
      </c>
      <c r="C18" s="20" t="s">
        <v>46</v>
      </c>
      <c r="D18" s="21"/>
      <c r="E18" s="22"/>
      <c r="F18" s="22"/>
      <c r="G18" s="20" t="s">
        <v>52</v>
      </c>
      <c r="H18" s="6"/>
      <c r="I18" s="7" t="str">
        <f>C35</f>
        <v>Lograr que la gente se reaccione con su comunidad y participe de las diferentes actividades. Hacer uso adecuado de mi paisaje construido (escuelas, acueductos, plazas, parques)</v>
      </c>
      <c r="J18" s="7">
        <f t="shared" ref="J18:L23" si="1">D18</f>
        <v>0</v>
      </c>
      <c r="K18" s="7">
        <f t="shared" si="1"/>
        <v>0</v>
      </c>
      <c r="L18" s="7">
        <f t="shared" si="1"/>
        <v>0</v>
      </c>
    </row>
    <row r="19" spans="1:12" ht="66" x14ac:dyDescent="0.25">
      <c r="A19" s="7" t="s">
        <v>7</v>
      </c>
      <c r="B19" s="18" t="s">
        <v>22</v>
      </c>
      <c r="C19" s="20" t="s">
        <v>47</v>
      </c>
      <c r="D19" s="21"/>
      <c r="E19" s="22"/>
      <c r="F19" s="22"/>
      <c r="G19" s="20" t="s">
        <v>53</v>
      </c>
      <c r="H19" s="6"/>
      <c r="I19" s="7" t="str">
        <f>C36</f>
        <v>Proteger y conservar nuestro territorio, nuestros espacios sociales y culturales.</v>
      </c>
      <c r="J19" s="7">
        <f t="shared" si="1"/>
        <v>0</v>
      </c>
      <c r="K19" s="7">
        <f t="shared" si="1"/>
        <v>0</v>
      </c>
      <c r="L19" s="7">
        <f t="shared" si="1"/>
        <v>0</v>
      </c>
    </row>
    <row r="20" spans="1:12" ht="60" x14ac:dyDescent="0.25">
      <c r="A20" s="7" t="s">
        <v>7</v>
      </c>
      <c r="B20" s="18" t="s">
        <v>23</v>
      </c>
      <c r="C20" s="20" t="s">
        <v>48</v>
      </c>
      <c r="D20" s="21"/>
      <c r="E20" s="22"/>
      <c r="F20" s="22"/>
      <c r="G20" s="20" t="s">
        <v>54</v>
      </c>
      <c r="H20" s="6"/>
      <c r="I20" s="7" t="str">
        <f>C37</f>
        <v xml:space="preserve">Conservando y restaurando la biodiversidad amazónica, liberando hasta el 40 por ciento de nuestros territorios en pro de la vida amazónica. </v>
      </c>
      <c r="J20" s="3">
        <f t="shared" si="1"/>
        <v>0</v>
      </c>
      <c r="K20" s="3">
        <f t="shared" si="1"/>
        <v>0</v>
      </c>
      <c r="L20" s="3">
        <f t="shared" si="1"/>
        <v>0</v>
      </c>
    </row>
    <row r="21" spans="1:12" ht="33" x14ac:dyDescent="0.25">
      <c r="A21" s="7" t="s">
        <v>7</v>
      </c>
      <c r="B21" s="18" t="s">
        <v>23</v>
      </c>
      <c r="C21" s="20"/>
      <c r="D21" s="23"/>
      <c r="E21" s="24"/>
      <c r="F21" s="24"/>
      <c r="G21" s="20" t="s">
        <v>55</v>
      </c>
      <c r="H21" s="6"/>
      <c r="I21" s="7" t="str">
        <f>C40</f>
        <v>Pactos por la vida</v>
      </c>
      <c r="J21" s="3">
        <f t="shared" si="1"/>
        <v>0</v>
      </c>
      <c r="K21" s="3">
        <f t="shared" si="1"/>
        <v>0</v>
      </c>
      <c r="L21" s="3">
        <f t="shared" si="1"/>
        <v>0</v>
      </c>
    </row>
    <row r="22" spans="1:12" ht="60" x14ac:dyDescent="0.25">
      <c r="A22" s="7" t="s">
        <v>7</v>
      </c>
      <c r="B22" s="18" t="s">
        <v>24</v>
      </c>
      <c r="C22" s="20" t="s">
        <v>49</v>
      </c>
      <c r="D22" s="21"/>
      <c r="E22" s="22"/>
      <c r="F22" s="22"/>
      <c r="G22" s="20" t="s">
        <v>56</v>
      </c>
      <c r="H22" s="6"/>
      <c r="I22" s="7" t="str">
        <f t="shared" ref="I22:I23" si="2">C41</f>
        <v>Promover y fortalecer la vida integral para el buen vivir intergeneracional. Nosotros conservamos a cambio de proyectos productivos sostenibles</v>
      </c>
      <c r="J22" s="3">
        <f t="shared" si="1"/>
        <v>0</v>
      </c>
      <c r="K22" s="3">
        <f t="shared" si="1"/>
        <v>0</v>
      </c>
      <c r="L22" s="3">
        <f t="shared" si="1"/>
        <v>0</v>
      </c>
    </row>
    <row r="23" spans="1:12" ht="45" x14ac:dyDescent="0.25">
      <c r="A23" s="7" t="s">
        <v>8</v>
      </c>
      <c r="B23" s="17" t="s">
        <v>23</v>
      </c>
      <c r="C23" s="20" t="s">
        <v>57</v>
      </c>
      <c r="D23" s="21"/>
      <c r="E23" s="22"/>
      <c r="F23" s="22"/>
      <c r="G23" s="20" t="s">
        <v>63</v>
      </c>
      <c r="H23" s="6"/>
      <c r="I23" s="7" t="str">
        <f t="shared" si="2"/>
        <v>Las personas del territorio que aporten sus conocimientos (comunidad indígena, campesinos)</v>
      </c>
      <c r="J23" s="3">
        <f t="shared" si="1"/>
        <v>0</v>
      </c>
      <c r="K23" s="3">
        <f t="shared" si="1"/>
        <v>0</v>
      </c>
      <c r="L23" s="3">
        <f t="shared" si="1"/>
        <v>0</v>
      </c>
    </row>
    <row r="24" spans="1:12" ht="60" x14ac:dyDescent="0.25">
      <c r="A24" s="7" t="s">
        <v>8</v>
      </c>
      <c r="B24" s="17" t="s">
        <v>23</v>
      </c>
      <c r="C24" s="20"/>
      <c r="D24" s="23"/>
      <c r="E24" s="24"/>
      <c r="F24" s="24"/>
      <c r="G24" s="20" t="s">
        <v>64</v>
      </c>
      <c r="H24" s="6"/>
      <c r="I24" s="7" t="str">
        <f>C45</f>
        <v>Establecimiento de un monitoreo comunitario respaldado jurídicamente por la corte constitucional para que haga seguimiento al plan de acción y el pacto.</v>
      </c>
    </row>
    <row r="25" spans="1:12" ht="25.5" x14ac:dyDescent="0.25">
      <c r="A25" s="7" t="s">
        <v>8</v>
      </c>
      <c r="B25" s="17" t="s">
        <v>23</v>
      </c>
      <c r="C25" s="20"/>
      <c r="D25" s="23"/>
      <c r="E25" s="24"/>
      <c r="F25" s="24"/>
      <c r="G25" s="20" t="s">
        <v>65</v>
      </c>
      <c r="H25" s="6"/>
    </row>
    <row r="26" spans="1:12" ht="25.5" x14ac:dyDescent="0.25">
      <c r="A26" s="7" t="s">
        <v>8</v>
      </c>
      <c r="B26" s="17" t="s">
        <v>23</v>
      </c>
      <c r="C26" s="20"/>
      <c r="D26" s="23"/>
      <c r="E26" s="24"/>
      <c r="F26" s="24"/>
      <c r="G26" s="20" t="s">
        <v>66</v>
      </c>
      <c r="H26" s="6"/>
    </row>
    <row r="27" spans="1:12" ht="82.5" x14ac:dyDescent="0.25">
      <c r="A27" s="7" t="s">
        <v>8</v>
      </c>
      <c r="B27" s="17" t="s">
        <v>22</v>
      </c>
      <c r="C27" s="20" t="s">
        <v>58</v>
      </c>
      <c r="D27" s="21"/>
      <c r="E27" s="22"/>
      <c r="F27" s="22"/>
      <c r="G27" s="20" t="s">
        <v>67</v>
      </c>
      <c r="H27" s="6"/>
    </row>
    <row r="28" spans="1:12" ht="25.5" x14ac:dyDescent="0.25">
      <c r="A28" s="7" t="s">
        <v>8</v>
      </c>
      <c r="B28" s="17" t="s">
        <v>22</v>
      </c>
      <c r="C28" s="20"/>
      <c r="D28" s="23"/>
      <c r="E28" s="24"/>
      <c r="F28" s="24"/>
      <c r="G28" s="20" t="s">
        <v>68</v>
      </c>
      <c r="H28" s="6"/>
    </row>
    <row r="29" spans="1:12" ht="25.5" x14ac:dyDescent="0.25">
      <c r="A29" s="7" t="s">
        <v>8</v>
      </c>
      <c r="B29" s="17" t="s">
        <v>22</v>
      </c>
      <c r="C29" s="20"/>
      <c r="D29" s="23"/>
      <c r="E29" s="25"/>
      <c r="F29" s="25"/>
      <c r="G29" s="20" t="s">
        <v>69</v>
      </c>
    </row>
    <row r="30" spans="1:12" ht="25.5" x14ac:dyDescent="0.25">
      <c r="A30" s="7" t="s">
        <v>8</v>
      </c>
      <c r="B30" s="17" t="s">
        <v>22</v>
      </c>
      <c r="C30" s="20"/>
      <c r="D30" s="23"/>
      <c r="E30" s="25"/>
      <c r="F30" s="25"/>
      <c r="G30" s="20" t="s">
        <v>70</v>
      </c>
    </row>
    <row r="31" spans="1:12" ht="25.5" x14ac:dyDescent="0.25">
      <c r="A31" s="7" t="s">
        <v>8</v>
      </c>
      <c r="B31" s="17" t="s">
        <v>22</v>
      </c>
      <c r="C31" s="20"/>
      <c r="D31" s="23"/>
      <c r="E31" s="25"/>
      <c r="F31" s="25"/>
      <c r="G31" s="20" t="s">
        <v>71</v>
      </c>
    </row>
    <row r="32" spans="1:12" ht="49.5" x14ac:dyDescent="0.25">
      <c r="A32" s="7" t="s">
        <v>8</v>
      </c>
      <c r="B32" s="19" t="s">
        <v>24</v>
      </c>
      <c r="C32" s="20" t="s">
        <v>59</v>
      </c>
      <c r="D32" s="21"/>
      <c r="E32" s="26"/>
      <c r="F32" s="26"/>
      <c r="G32" s="20" t="s">
        <v>72</v>
      </c>
    </row>
    <row r="33" spans="1:7" ht="33" x14ac:dyDescent="0.25">
      <c r="A33" s="7" t="s">
        <v>8</v>
      </c>
      <c r="B33" s="19" t="s">
        <v>24</v>
      </c>
      <c r="C33" s="20"/>
      <c r="D33" s="23"/>
      <c r="E33" s="25"/>
      <c r="F33" s="25"/>
      <c r="G33" s="20" t="s">
        <v>73</v>
      </c>
    </row>
    <row r="34" spans="1:7" ht="33" x14ac:dyDescent="0.25">
      <c r="A34" s="7" t="s">
        <v>8</v>
      </c>
      <c r="B34" s="17" t="s">
        <v>23</v>
      </c>
      <c r="C34" s="20" t="s">
        <v>60</v>
      </c>
      <c r="D34" s="21"/>
      <c r="E34" s="26"/>
      <c r="F34" s="26"/>
      <c r="G34" s="20" t="s">
        <v>74</v>
      </c>
    </row>
    <row r="35" spans="1:7" ht="66" x14ac:dyDescent="0.25">
      <c r="A35" s="7" t="s">
        <v>8</v>
      </c>
      <c r="B35" s="17" t="s">
        <v>22</v>
      </c>
      <c r="C35" s="20" t="s">
        <v>61</v>
      </c>
      <c r="D35" s="21"/>
      <c r="E35" s="26"/>
      <c r="F35" s="26"/>
      <c r="G35" s="20" t="s">
        <v>75</v>
      </c>
    </row>
    <row r="36" spans="1:7" ht="33" x14ac:dyDescent="0.25">
      <c r="A36" s="7" t="s">
        <v>8</v>
      </c>
      <c r="B36" s="19" t="s">
        <v>24</v>
      </c>
      <c r="C36" s="20" t="s">
        <v>62</v>
      </c>
      <c r="D36" s="21"/>
      <c r="E36" s="26"/>
      <c r="F36" s="26"/>
      <c r="G36" s="20" t="s">
        <v>76</v>
      </c>
    </row>
    <row r="37" spans="1:7" ht="49.5" x14ac:dyDescent="0.25">
      <c r="A37" s="7" t="s">
        <v>9</v>
      </c>
      <c r="B37" s="17" t="s">
        <v>22</v>
      </c>
      <c r="C37" s="20" t="s">
        <v>77</v>
      </c>
      <c r="D37" s="21"/>
      <c r="E37" s="26"/>
      <c r="F37" s="26"/>
      <c r="G37" s="20" t="s">
        <v>82</v>
      </c>
    </row>
    <row r="38" spans="1:7" ht="49.5" x14ac:dyDescent="0.25">
      <c r="A38" s="7" t="s">
        <v>9</v>
      </c>
      <c r="B38" s="17" t="s">
        <v>22</v>
      </c>
      <c r="C38" s="20"/>
      <c r="D38" s="23"/>
      <c r="E38" s="25"/>
      <c r="F38" s="25"/>
      <c r="G38" s="20" t="s">
        <v>83</v>
      </c>
    </row>
    <row r="39" spans="1:7" ht="25.5" x14ac:dyDescent="0.25">
      <c r="A39" s="7" t="s">
        <v>9</v>
      </c>
      <c r="B39" s="17" t="s">
        <v>22</v>
      </c>
      <c r="C39" s="20"/>
      <c r="D39" s="23"/>
      <c r="E39" s="25"/>
      <c r="F39" s="25"/>
      <c r="G39" s="20" t="s">
        <v>84</v>
      </c>
    </row>
    <row r="40" spans="1:7" ht="49.5" x14ac:dyDescent="0.25">
      <c r="A40" s="7" t="s">
        <v>9</v>
      </c>
      <c r="B40" s="19" t="s">
        <v>24</v>
      </c>
      <c r="C40" s="20" t="s">
        <v>78</v>
      </c>
      <c r="D40" s="21"/>
      <c r="E40" s="26"/>
      <c r="F40" s="26"/>
      <c r="G40" s="20" t="s">
        <v>85</v>
      </c>
    </row>
    <row r="41" spans="1:7" ht="49.5" x14ac:dyDescent="0.25">
      <c r="A41" s="7" t="s">
        <v>9</v>
      </c>
      <c r="B41" s="17" t="s">
        <v>22</v>
      </c>
      <c r="C41" s="20" t="s">
        <v>79</v>
      </c>
      <c r="D41" s="21"/>
      <c r="E41" s="26"/>
      <c r="F41" s="26"/>
      <c r="G41" s="20" t="s">
        <v>86</v>
      </c>
    </row>
    <row r="42" spans="1:7" ht="49.5" x14ac:dyDescent="0.25">
      <c r="A42" s="7" t="s">
        <v>9</v>
      </c>
      <c r="B42" s="17" t="s">
        <v>23</v>
      </c>
      <c r="C42" s="20" t="s">
        <v>80</v>
      </c>
      <c r="D42" s="21"/>
      <c r="E42" s="26"/>
      <c r="F42" s="26"/>
      <c r="G42" s="20" t="s">
        <v>87</v>
      </c>
    </row>
    <row r="43" spans="1:7" ht="33" x14ac:dyDescent="0.25">
      <c r="A43" s="7" t="s">
        <v>9</v>
      </c>
      <c r="B43" s="17" t="s">
        <v>23</v>
      </c>
      <c r="C43" s="20"/>
      <c r="D43" s="23"/>
      <c r="E43" s="25"/>
      <c r="F43" s="25"/>
      <c r="G43" s="20" t="s">
        <v>88</v>
      </c>
    </row>
    <row r="44" spans="1:7" ht="33" x14ac:dyDescent="0.25">
      <c r="A44" s="7" t="s">
        <v>9</v>
      </c>
      <c r="B44" s="17" t="s">
        <v>23</v>
      </c>
      <c r="C44" s="20"/>
      <c r="D44" s="23"/>
      <c r="E44" s="25"/>
      <c r="F44" s="25"/>
      <c r="G44" s="20" t="s">
        <v>89</v>
      </c>
    </row>
    <row r="45" spans="1:7" ht="66" x14ac:dyDescent="0.25">
      <c r="A45" s="7" t="s">
        <v>9</v>
      </c>
      <c r="B45" s="19" t="s">
        <v>24</v>
      </c>
      <c r="C45" s="20" t="s">
        <v>81</v>
      </c>
      <c r="D45" s="21"/>
      <c r="E45" s="26"/>
      <c r="F45" s="26"/>
      <c r="G45" s="20" t="s">
        <v>90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8121A-4DEB-40F6-AF45-A52C92DB8E75}">
  <dimension ref="A1:N45"/>
  <sheetViews>
    <sheetView zoomScale="70" zoomScaleNormal="70" workbookViewId="0">
      <selection sqref="A1:XFD1048576"/>
    </sheetView>
  </sheetViews>
  <sheetFormatPr baseColWidth="10" defaultRowHeight="15" x14ac:dyDescent="0.25"/>
  <cols>
    <col min="1" max="1" width="17.7109375" style="3" customWidth="1"/>
    <col min="2" max="2" width="16.42578125" style="3" customWidth="1"/>
    <col min="3" max="3" width="44.28515625" style="3" customWidth="1"/>
    <col min="4" max="6" width="13" style="3" bestFit="1" customWidth="1"/>
    <col min="7" max="7" width="51.85546875" style="3" customWidth="1"/>
    <col min="8" max="8" width="9.28515625" style="3" bestFit="1" customWidth="1"/>
    <col min="9" max="9" width="42.7109375" style="8" customWidth="1"/>
    <col min="10" max="12" width="12.85546875" style="3" bestFit="1" customWidth="1"/>
    <col min="13" max="16384" width="11.42578125" style="3"/>
  </cols>
  <sheetData>
    <row r="1" spans="1:14" ht="49.5" x14ac:dyDescent="0.25">
      <c r="A1" s="2" t="s">
        <v>10</v>
      </c>
      <c r="B1" s="4" t="s">
        <v>0</v>
      </c>
      <c r="C1" s="5" t="s">
        <v>1</v>
      </c>
      <c r="D1" s="1" t="s">
        <v>16</v>
      </c>
      <c r="E1" s="1" t="s">
        <v>17</v>
      </c>
      <c r="F1" s="1" t="s">
        <v>18</v>
      </c>
      <c r="G1" s="5" t="s">
        <v>2</v>
      </c>
      <c r="H1" s="1" t="s">
        <v>13</v>
      </c>
      <c r="I1" s="9" t="s">
        <v>11</v>
      </c>
      <c r="J1" s="10" t="s">
        <v>12</v>
      </c>
      <c r="K1" s="10" t="s">
        <v>12</v>
      </c>
      <c r="L1" s="10" t="s">
        <v>12</v>
      </c>
      <c r="M1" s="10"/>
      <c r="N1" s="1"/>
    </row>
    <row r="2" spans="1:14" ht="33" x14ac:dyDescent="0.25">
      <c r="A2" s="2" t="s">
        <v>6</v>
      </c>
      <c r="B2" s="16" t="s">
        <v>22</v>
      </c>
      <c r="C2" s="20" t="s">
        <v>25</v>
      </c>
      <c r="D2" s="21"/>
      <c r="E2" s="22"/>
      <c r="F2" s="22"/>
      <c r="G2" s="20" t="s">
        <v>30</v>
      </c>
      <c r="H2" s="6"/>
      <c r="I2" s="7" t="str">
        <f>C2</f>
        <v>Garantizar el derecho a la vida y al buen vivir</v>
      </c>
      <c r="J2" s="7">
        <f t="shared" ref="J2:L17" si="0">D2</f>
        <v>0</v>
      </c>
      <c r="K2" s="7">
        <f t="shared" si="0"/>
        <v>0</v>
      </c>
      <c r="L2" s="7">
        <f t="shared" si="0"/>
        <v>0</v>
      </c>
    </row>
    <row r="3" spans="1:14" ht="49.5" x14ac:dyDescent="0.25">
      <c r="A3" s="2" t="s">
        <v>6</v>
      </c>
      <c r="B3" s="16" t="s">
        <v>22</v>
      </c>
      <c r="C3" s="20"/>
      <c r="D3" s="23"/>
      <c r="E3" s="24"/>
      <c r="F3" s="24"/>
      <c r="G3" s="20" t="s">
        <v>31</v>
      </c>
      <c r="H3" s="6"/>
      <c r="I3" s="7" t="str">
        <f>C6</f>
        <v>Mejorar nuestros sistemas de producción de una manera amigable con el medio ambiente.</v>
      </c>
      <c r="J3" s="7">
        <f t="shared" si="0"/>
        <v>0</v>
      </c>
      <c r="K3" s="7">
        <f t="shared" si="0"/>
        <v>0</v>
      </c>
      <c r="L3" s="7">
        <f t="shared" si="0"/>
        <v>0</v>
      </c>
    </row>
    <row r="4" spans="1:14" ht="45" x14ac:dyDescent="0.25">
      <c r="A4" s="2" t="s">
        <v>6</v>
      </c>
      <c r="B4" s="16" t="s">
        <v>23</v>
      </c>
      <c r="C4" s="27"/>
      <c r="D4" s="23"/>
      <c r="E4" s="24"/>
      <c r="F4" s="24"/>
      <c r="G4" s="20" t="s">
        <v>32</v>
      </c>
      <c r="H4" s="6"/>
      <c r="I4" s="7" t="str">
        <f>C9</f>
        <v>Que se establezca en la amazonia un modelo productivo y ecológico sostenible y diversificado</v>
      </c>
      <c r="J4" s="7">
        <f t="shared" si="0"/>
        <v>0</v>
      </c>
      <c r="K4" s="7">
        <f t="shared" si="0"/>
        <v>0</v>
      </c>
      <c r="L4" s="7">
        <f t="shared" si="0"/>
        <v>0</v>
      </c>
    </row>
    <row r="5" spans="1:14" ht="30" x14ac:dyDescent="0.25">
      <c r="A5" s="2" t="s">
        <v>6</v>
      </c>
      <c r="B5" s="16" t="s">
        <v>23</v>
      </c>
      <c r="C5" s="27"/>
      <c r="D5" s="23"/>
      <c r="E5" s="24"/>
      <c r="F5" s="24"/>
      <c r="G5" s="20" t="s">
        <v>33</v>
      </c>
      <c r="H5" s="6"/>
      <c r="I5" s="7" t="str">
        <f>C12</f>
        <v>Rescatar la identidad cultural constituida en el amazonia y conservarla</v>
      </c>
      <c r="J5" s="7">
        <f t="shared" si="0"/>
        <v>0</v>
      </c>
      <c r="K5" s="7">
        <f t="shared" si="0"/>
        <v>0</v>
      </c>
      <c r="L5" s="7">
        <f t="shared" si="0"/>
        <v>0</v>
      </c>
    </row>
    <row r="6" spans="1:14" ht="33" x14ac:dyDescent="0.25">
      <c r="A6" s="2" t="s">
        <v>6</v>
      </c>
      <c r="B6" s="16" t="s">
        <v>24</v>
      </c>
      <c r="C6" s="20" t="s">
        <v>26</v>
      </c>
      <c r="D6" s="21"/>
      <c r="E6" s="22"/>
      <c r="F6" s="22"/>
      <c r="G6" s="20" t="s">
        <v>34</v>
      </c>
      <c r="H6" s="6"/>
      <c r="I6" s="7" t="str">
        <f>C14</f>
        <v xml:space="preserve">Compromiso para restaurar y conservar los recursos naturales mediante el uso sostenible </v>
      </c>
      <c r="J6" s="7">
        <f t="shared" si="0"/>
        <v>0</v>
      </c>
      <c r="K6" s="7">
        <f t="shared" si="0"/>
        <v>0</v>
      </c>
      <c r="L6" s="7">
        <f t="shared" si="0"/>
        <v>0</v>
      </c>
    </row>
    <row r="7" spans="1:14" ht="150" x14ac:dyDescent="0.25">
      <c r="A7" s="2" t="s">
        <v>6</v>
      </c>
      <c r="B7" s="16" t="s">
        <v>24</v>
      </c>
      <c r="C7" s="20"/>
      <c r="D7" s="23"/>
      <c r="E7" s="24"/>
      <c r="F7" s="24"/>
      <c r="G7" s="20" t="s">
        <v>35</v>
      </c>
      <c r="H7" s="6"/>
      <c r="I7" s="7" t="str">
        <f>C16</f>
        <v>60.000 ha/año, en proceso de restauración durante 20 años, en la región (compromiso del gobierno). En las fincas el 30% en agroforestales y conservación. Liberar áreas de la finca en pastos limpios para agroforestales y maderables. Aislar fuentes hídricas de la finca (nacimientos, rondas y lagunas) control del fuego en todas las actividades agrícolas y pecuarias de la finca (compromiso de las comunidades)</v>
      </c>
      <c r="J7" s="7">
        <f t="shared" si="0"/>
        <v>0</v>
      </c>
      <c r="K7" s="7">
        <f t="shared" si="0"/>
        <v>0</v>
      </c>
      <c r="L7" s="7">
        <f t="shared" si="0"/>
        <v>0</v>
      </c>
    </row>
    <row r="8" spans="1:14" ht="60" x14ac:dyDescent="0.25">
      <c r="A8" s="2" t="s">
        <v>6</v>
      </c>
      <c r="B8" s="16" t="s">
        <v>24</v>
      </c>
      <c r="C8" s="20"/>
      <c r="D8" s="23"/>
      <c r="E8" s="24"/>
      <c r="F8" s="24"/>
      <c r="G8" s="20" t="s">
        <v>36</v>
      </c>
      <c r="H8" s="6"/>
      <c r="I8" s="7" t="str">
        <f>C17</f>
        <v xml:space="preserve">Educación, concientización, formación. Hábitos saludables y buen ejemplo, conocimiento del territorio (familias y veredas). </v>
      </c>
      <c r="J8" s="7">
        <f t="shared" si="0"/>
        <v>0</v>
      </c>
      <c r="K8" s="7">
        <f t="shared" si="0"/>
        <v>0</v>
      </c>
      <c r="L8" s="7">
        <f t="shared" si="0"/>
        <v>0</v>
      </c>
    </row>
    <row r="9" spans="1:14" ht="90" x14ac:dyDescent="0.25">
      <c r="A9" s="2" t="s">
        <v>6</v>
      </c>
      <c r="B9" s="16" t="s">
        <v>22</v>
      </c>
      <c r="C9" s="20" t="s">
        <v>27</v>
      </c>
      <c r="D9" s="21"/>
      <c r="E9" s="22"/>
      <c r="F9" s="22"/>
      <c r="G9" s="20" t="s">
        <v>37</v>
      </c>
      <c r="H9" s="6"/>
      <c r="I9" s="7" t="str">
        <f>C18</f>
        <v>Incentivos económicos por restauración ecológica; garantizar base económica y productiva. Buenas prácticas productivas. Reinvertir en la finca (mano de obra, materiales, abonos, viveros, bebederos, bancos de leguminosas, cercas vivas, etc)</v>
      </c>
      <c r="J9" s="7">
        <f t="shared" si="0"/>
        <v>0</v>
      </c>
      <c r="K9" s="7">
        <f t="shared" si="0"/>
        <v>0</v>
      </c>
      <c r="L9" s="7">
        <f t="shared" si="0"/>
        <v>0</v>
      </c>
    </row>
    <row r="10" spans="1:14" ht="60" x14ac:dyDescent="0.25">
      <c r="A10" s="2" t="s">
        <v>6</v>
      </c>
      <c r="B10" s="16" t="s">
        <v>22</v>
      </c>
      <c r="C10" s="20"/>
      <c r="D10" s="23"/>
      <c r="E10" s="24"/>
      <c r="F10" s="24"/>
      <c r="G10" s="20" t="s">
        <v>38</v>
      </c>
      <c r="H10" s="6"/>
      <c r="I10" s="7" t="str">
        <f>C19</f>
        <v xml:space="preserve">Que la finca deje el 30 por ciento en conservación, haga un uso rotacional de los cañeros, no amplie los potreros y procurar no quemar, y cuidar las fuentes hídricas  </v>
      </c>
      <c r="J10" s="7">
        <f t="shared" si="0"/>
        <v>0</v>
      </c>
      <c r="K10" s="7">
        <f t="shared" si="0"/>
        <v>0</v>
      </c>
      <c r="L10" s="7">
        <f t="shared" si="0"/>
        <v>0</v>
      </c>
    </row>
    <row r="11" spans="1:14" ht="30" x14ac:dyDescent="0.25">
      <c r="A11" s="2" t="s">
        <v>6</v>
      </c>
      <c r="B11" s="16" t="s">
        <v>22</v>
      </c>
      <c r="C11" s="20"/>
      <c r="D11" s="23"/>
      <c r="E11" s="24"/>
      <c r="F11" s="24"/>
      <c r="G11" s="20" t="s">
        <v>39</v>
      </c>
      <c r="H11" s="6"/>
      <c r="I11" s="7" t="str">
        <f>C20</f>
        <v>Tomar conciencia, conocer la sentencia 4360 de 2018</v>
      </c>
      <c r="J11" s="7">
        <f t="shared" si="0"/>
        <v>0</v>
      </c>
      <c r="K11" s="7">
        <f t="shared" si="0"/>
        <v>0</v>
      </c>
      <c r="L11" s="7">
        <f t="shared" si="0"/>
        <v>0</v>
      </c>
    </row>
    <row r="12" spans="1:14" ht="33" x14ac:dyDescent="0.25">
      <c r="A12" s="2" t="s">
        <v>6</v>
      </c>
      <c r="B12" s="17" t="s">
        <v>23</v>
      </c>
      <c r="C12" s="20" t="s">
        <v>28</v>
      </c>
      <c r="D12" s="21"/>
      <c r="E12" s="22"/>
      <c r="F12" s="22"/>
      <c r="G12" s="20" t="s">
        <v>40</v>
      </c>
      <c r="H12" s="6"/>
      <c r="I12" s="7" t="str">
        <f>C22</f>
        <v>Legitimar la STC 4360 de 2018</v>
      </c>
      <c r="J12" s="7">
        <f t="shared" si="0"/>
        <v>0</v>
      </c>
      <c r="K12" s="7">
        <f t="shared" si="0"/>
        <v>0</v>
      </c>
      <c r="L12" s="7">
        <f t="shared" si="0"/>
        <v>0</v>
      </c>
    </row>
    <row r="13" spans="1:14" ht="30" x14ac:dyDescent="0.25">
      <c r="A13" s="2" t="s">
        <v>6</v>
      </c>
      <c r="B13" s="17" t="s">
        <v>23</v>
      </c>
      <c r="C13" s="20"/>
      <c r="D13" s="23"/>
      <c r="E13" s="24"/>
      <c r="F13" s="24"/>
      <c r="G13" s="20" t="s">
        <v>41</v>
      </c>
      <c r="H13" s="6"/>
      <c r="I13" s="7" t="str">
        <f>C20</f>
        <v>Tomar conciencia, conocer la sentencia 4360 de 2018</v>
      </c>
      <c r="J13" s="7">
        <f t="shared" si="0"/>
        <v>0</v>
      </c>
      <c r="K13" s="7">
        <f t="shared" si="0"/>
        <v>0</v>
      </c>
      <c r="L13" s="7">
        <f t="shared" si="0"/>
        <v>0</v>
      </c>
    </row>
    <row r="14" spans="1:14" ht="33" x14ac:dyDescent="0.25">
      <c r="A14" s="2" t="s">
        <v>6</v>
      </c>
      <c r="B14" s="17" t="s">
        <v>24</v>
      </c>
      <c r="C14" s="20" t="s">
        <v>29</v>
      </c>
      <c r="D14" s="21"/>
      <c r="E14" s="22"/>
      <c r="F14" s="22"/>
      <c r="G14" s="20" t="s">
        <v>42</v>
      </c>
      <c r="H14" s="6"/>
      <c r="I14" s="7" t="str">
        <f>C23</f>
        <v>Proteger y salvaguardar el paisaje construido por nosotros mismos.</v>
      </c>
      <c r="J14" s="7">
        <f t="shared" si="0"/>
        <v>0</v>
      </c>
      <c r="K14" s="7">
        <f t="shared" si="0"/>
        <v>0</v>
      </c>
      <c r="L14" s="7">
        <f t="shared" si="0"/>
        <v>0</v>
      </c>
    </row>
    <row r="15" spans="1:14" ht="37.5" customHeight="1" x14ac:dyDescent="0.25">
      <c r="A15" s="2" t="s">
        <v>6</v>
      </c>
      <c r="B15" s="17" t="s">
        <v>24</v>
      </c>
      <c r="C15" s="20"/>
      <c r="D15" s="23"/>
      <c r="E15" s="24"/>
      <c r="F15" s="24"/>
      <c r="G15" s="20" t="s">
        <v>43</v>
      </c>
      <c r="H15" s="6"/>
      <c r="I15" s="7" t="str">
        <f>C27</f>
        <v>Lograr que todas las comunidades participen de los procesos, y que salvaguarden los tesoros que cada municipio tiene en su territorio; los centros de memoria, las emisoras comunitarias, plazas de ferias, etc</v>
      </c>
      <c r="J15" s="7">
        <f t="shared" si="0"/>
        <v>0</v>
      </c>
      <c r="K15" s="7">
        <f t="shared" si="0"/>
        <v>0</v>
      </c>
      <c r="L15" s="7">
        <f t="shared" si="0"/>
        <v>0</v>
      </c>
    </row>
    <row r="16" spans="1:14" ht="132" x14ac:dyDescent="0.25">
      <c r="A16" s="7" t="s">
        <v>7</v>
      </c>
      <c r="B16" s="18" t="s">
        <v>22</v>
      </c>
      <c r="C16" s="20" t="s">
        <v>44</v>
      </c>
      <c r="D16" s="21"/>
      <c r="E16" s="22"/>
      <c r="F16" s="22"/>
      <c r="G16" s="20" t="s">
        <v>50</v>
      </c>
      <c r="H16" s="6"/>
      <c r="I16" s="7" t="str">
        <f>C32</f>
        <v xml:space="preserve">Impedir que personas extrañas lleguen a intervenir en el territorio, a hacer uso inadecuado de nuestro paisaje construido. </v>
      </c>
      <c r="J16" s="7">
        <f t="shared" si="0"/>
        <v>0</v>
      </c>
      <c r="K16" s="7">
        <f t="shared" si="0"/>
        <v>0</v>
      </c>
      <c r="L16" s="7">
        <f t="shared" si="0"/>
        <v>0</v>
      </c>
    </row>
    <row r="17" spans="1:12" ht="49.5" x14ac:dyDescent="0.25">
      <c r="A17" s="7" t="s">
        <v>7</v>
      </c>
      <c r="B17" s="18" t="s">
        <v>23</v>
      </c>
      <c r="C17" s="20" t="s">
        <v>45</v>
      </c>
      <c r="D17" s="21"/>
      <c r="E17" s="22"/>
      <c r="F17" s="22"/>
      <c r="G17" s="20" t="s">
        <v>51</v>
      </c>
      <c r="H17" s="6"/>
      <c r="I17" s="7" t="str">
        <f>C34</f>
        <v>Conocer nuestro territorio multiétnico y pluricultural.</v>
      </c>
      <c r="J17" s="7">
        <f t="shared" si="0"/>
        <v>0</v>
      </c>
      <c r="K17" s="7">
        <f t="shared" si="0"/>
        <v>0</v>
      </c>
      <c r="L17" s="7">
        <f t="shared" si="0"/>
        <v>0</v>
      </c>
    </row>
    <row r="18" spans="1:12" ht="82.5" x14ac:dyDescent="0.25">
      <c r="A18" s="7" t="s">
        <v>7</v>
      </c>
      <c r="B18" s="18" t="s">
        <v>24</v>
      </c>
      <c r="C18" s="20" t="s">
        <v>46</v>
      </c>
      <c r="D18" s="21"/>
      <c r="E18" s="22"/>
      <c r="F18" s="22"/>
      <c r="G18" s="20" t="s">
        <v>52</v>
      </c>
      <c r="H18" s="6"/>
      <c r="I18" s="7" t="str">
        <f>C35</f>
        <v>Lograr que la gente se reaccione con su comunidad y participe de las diferentes actividades. Hacer uso adecuado de mi paisaje construido (escuelas, acueductos, plazas, parques)</v>
      </c>
      <c r="J18" s="7">
        <f t="shared" ref="J18:L23" si="1">D18</f>
        <v>0</v>
      </c>
      <c r="K18" s="7">
        <f t="shared" si="1"/>
        <v>0</v>
      </c>
      <c r="L18" s="7">
        <f t="shared" si="1"/>
        <v>0</v>
      </c>
    </row>
    <row r="19" spans="1:12" ht="66" x14ac:dyDescent="0.25">
      <c r="A19" s="7" t="s">
        <v>7</v>
      </c>
      <c r="B19" s="18" t="s">
        <v>22</v>
      </c>
      <c r="C19" s="20" t="s">
        <v>47</v>
      </c>
      <c r="D19" s="21"/>
      <c r="E19" s="22"/>
      <c r="F19" s="22"/>
      <c r="G19" s="20" t="s">
        <v>53</v>
      </c>
      <c r="H19" s="6"/>
      <c r="I19" s="7" t="str">
        <f>C36</f>
        <v>Proteger y conservar nuestro territorio, nuestros espacios sociales y culturales.</v>
      </c>
      <c r="J19" s="7">
        <f t="shared" si="1"/>
        <v>0</v>
      </c>
      <c r="K19" s="7">
        <f t="shared" si="1"/>
        <v>0</v>
      </c>
      <c r="L19" s="7">
        <f t="shared" si="1"/>
        <v>0</v>
      </c>
    </row>
    <row r="20" spans="1:12" ht="60" x14ac:dyDescent="0.25">
      <c r="A20" s="7" t="s">
        <v>7</v>
      </c>
      <c r="B20" s="18" t="s">
        <v>23</v>
      </c>
      <c r="C20" s="20" t="s">
        <v>48</v>
      </c>
      <c r="D20" s="21"/>
      <c r="E20" s="22"/>
      <c r="F20" s="22"/>
      <c r="G20" s="20" t="s">
        <v>54</v>
      </c>
      <c r="H20" s="6"/>
      <c r="I20" s="7" t="str">
        <f>C37</f>
        <v xml:space="preserve">Conservando y restaurando la biodiversidad amazónica, liberando hasta el 40 por ciento de nuestros territorios en pro de la vida amazónica. </v>
      </c>
      <c r="J20" s="3">
        <f t="shared" si="1"/>
        <v>0</v>
      </c>
      <c r="K20" s="3">
        <f t="shared" si="1"/>
        <v>0</v>
      </c>
      <c r="L20" s="3">
        <f t="shared" si="1"/>
        <v>0</v>
      </c>
    </row>
    <row r="21" spans="1:12" ht="33" x14ac:dyDescent="0.25">
      <c r="A21" s="7" t="s">
        <v>7</v>
      </c>
      <c r="B21" s="18" t="s">
        <v>23</v>
      </c>
      <c r="C21" s="20"/>
      <c r="D21" s="23"/>
      <c r="E21" s="24"/>
      <c r="F21" s="24"/>
      <c r="G21" s="20" t="s">
        <v>55</v>
      </c>
      <c r="H21" s="6"/>
      <c r="I21" s="7" t="str">
        <f>C40</f>
        <v>Pactos por la vida</v>
      </c>
      <c r="J21" s="3">
        <f t="shared" si="1"/>
        <v>0</v>
      </c>
      <c r="K21" s="3">
        <f t="shared" si="1"/>
        <v>0</v>
      </c>
      <c r="L21" s="3">
        <f t="shared" si="1"/>
        <v>0</v>
      </c>
    </row>
    <row r="22" spans="1:12" ht="60" x14ac:dyDescent="0.25">
      <c r="A22" s="7" t="s">
        <v>7</v>
      </c>
      <c r="B22" s="18" t="s">
        <v>24</v>
      </c>
      <c r="C22" s="20" t="s">
        <v>49</v>
      </c>
      <c r="D22" s="21"/>
      <c r="E22" s="22"/>
      <c r="F22" s="22"/>
      <c r="G22" s="20" t="s">
        <v>56</v>
      </c>
      <c r="H22" s="6"/>
      <c r="I22" s="7" t="str">
        <f t="shared" ref="I22:I23" si="2">C41</f>
        <v>Promover y fortalecer la vida integral para el buen vivir intergeneracional. Nosotros conservamos a cambio de proyectos productivos sostenibles</v>
      </c>
      <c r="J22" s="3">
        <f t="shared" si="1"/>
        <v>0</v>
      </c>
      <c r="K22" s="3">
        <f t="shared" si="1"/>
        <v>0</v>
      </c>
      <c r="L22" s="3">
        <f t="shared" si="1"/>
        <v>0</v>
      </c>
    </row>
    <row r="23" spans="1:12" ht="45" x14ac:dyDescent="0.25">
      <c r="A23" s="7" t="s">
        <v>8</v>
      </c>
      <c r="B23" s="17" t="s">
        <v>23</v>
      </c>
      <c r="C23" s="20" t="s">
        <v>57</v>
      </c>
      <c r="D23" s="21"/>
      <c r="E23" s="22"/>
      <c r="F23" s="22"/>
      <c r="G23" s="20" t="s">
        <v>63</v>
      </c>
      <c r="H23" s="6"/>
      <c r="I23" s="7" t="str">
        <f t="shared" si="2"/>
        <v>Las personas del territorio que aporten sus conocimientos (comunidad indígena, campesinos)</v>
      </c>
      <c r="J23" s="3">
        <f t="shared" si="1"/>
        <v>0</v>
      </c>
      <c r="K23" s="3">
        <f t="shared" si="1"/>
        <v>0</v>
      </c>
      <c r="L23" s="3">
        <f t="shared" si="1"/>
        <v>0</v>
      </c>
    </row>
    <row r="24" spans="1:12" ht="60" x14ac:dyDescent="0.25">
      <c r="A24" s="7" t="s">
        <v>8</v>
      </c>
      <c r="B24" s="17" t="s">
        <v>23</v>
      </c>
      <c r="C24" s="20"/>
      <c r="D24" s="23"/>
      <c r="E24" s="24"/>
      <c r="F24" s="24"/>
      <c r="G24" s="20" t="s">
        <v>64</v>
      </c>
      <c r="H24" s="6"/>
      <c r="I24" s="7" t="str">
        <f>C45</f>
        <v>Establecimiento de un monitoreo comunitario respaldado jurídicamente por la corte constitucional para que haga seguimiento al plan de acción y el pacto.</v>
      </c>
    </row>
    <row r="25" spans="1:12" ht="25.5" x14ac:dyDescent="0.25">
      <c r="A25" s="7" t="s">
        <v>8</v>
      </c>
      <c r="B25" s="17" t="s">
        <v>23</v>
      </c>
      <c r="C25" s="20"/>
      <c r="D25" s="23"/>
      <c r="E25" s="24"/>
      <c r="F25" s="24"/>
      <c r="G25" s="20" t="s">
        <v>65</v>
      </c>
      <c r="H25" s="6"/>
    </row>
    <row r="26" spans="1:12" ht="25.5" x14ac:dyDescent="0.25">
      <c r="A26" s="7" t="s">
        <v>8</v>
      </c>
      <c r="B26" s="17" t="s">
        <v>23</v>
      </c>
      <c r="C26" s="20"/>
      <c r="D26" s="23"/>
      <c r="E26" s="24"/>
      <c r="F26" s="24"/>
      <c r="G26" s="20" t="s">
        <v>66</v>
      </c>
      <c r="H26" s="6"/>
    </row>
    <row r="27" spans="1:12" ht="82.5" x14ac:dyDescent="0.25">
      <c r="A27" s="7" t="s">
        <v>8</v>
      </c>
      <c r="B27" s="17" t="s">
        <v>22</v>
      </c>
      <c r="C27" s="20" t="s">
        <v>58</v>
      </c>
      <c r="D27" s="21"/>
      <c r="E27" s="22"/>
      <c r="F27" s="22"/>
      <c r="G27" s="20" t="s">
        <v>67</v>
      </c>
      <c r="H27" s="6"/>
    </row>
    <row r="28" spans="1:12" ht="25.5" x14ac:dyDescent="0.25">
      <c r="A28" s="7" t="s">
        <v>8</v>
      </c>
      <c r="B28" s="17" t="s">
        <v>22</v>
      </c>
      <c r="C28" s="20"/>
      <c r="D28" s="23"/>
      <c r="E28" s="24"/>
      <c r="F28" s="24"/>
      <c r="G28" s="20" t="s">
        <v>68</v>
      </c>
      <c r="H28" s="6"/>
    </row>
    <row r="29" spans="1:12" ht="25.5" x14ac:dyDescent="0.25">
      <c r="A29" s="7" t="s">
        <v>8</v>
      </c>
      <c r="B29" s="17" t="s">
        <v>22</v>
      </c>
      <c r="C29" s="20"/>
      <c r="D29" s="23"/>
      <c r="E29" s="25"/>
      <c r="F29" s="25"/>
      <c r="G29" s="20" t="s">
        <v>69</v>
      </c>
    </row>
    <row r="30" spans="1:12" ht="25.5" x14ac:dyDescent="0.25">
      <c r="A30" s="7" t="s">
        <v>8</v>
      </c>
      <c r="B30" s="17" t="s">
        <v>22</v>
      </c>
      <c r="C30" s="20"/>
      <c r="D30" s="23"/>
      <c r="E30" s="25"/>
      <c r="F30" s="25"/>
      <c r="G30" s="20" t="s">
        <v>70</v>
      </c>
    </row>
    <row r="31" spans="1:12" ht="25.5" x14ac:dyDescent="0.25">
      <c r="A31" s="7" t="s">
        <v>8</v>
      </c>
      <c r="B31" s="17" t="s">
        <v>22</v>
      </c>
      <c r="C31" s="20"/>
      <c r="D31" s="23"/>
      <c r="E31" s="25"/>
      <c r="F31" s="25"/>
      <c r="G31" s="20" t="s">
        <v>71</v>
      </c>
    </row>
    <row r="32" spans="1:12" ht="49.5" x14ac:dyDescent="0.25">
      <c r="A32" s="7" t="s">
        <v>8</v>
      </c>
      <c r="B32" s="19" t="s">
        <v>24</v>
      </c>
      <c r="C32" s="20" t="s">
        <v>59</v>
      </c>
      <c r="D32" s="21"/>
      <c r="E32" s="26"/>
      <c r="F32" s="26"/>
      <c r="G32" s="20" t="s">
        <v>72</v>
      </c>
    </row>
    <row r="33" spans="1:7" ht="33" x14ac:dyDescent="0.25">
      <c r="A33" s="7" t="s">
        <v>8</v>
      </c>
      <c r="B33" s="19" t="s">
        <v>24</v>
      </c>
      <c r="C33" s="20"/>
      <c r="D33" s="23"/>
      <c r="E33" s="25"/>
      <c r="F33" s="25"/>
      <c r="G33" s="20" t="s">
        <v>73</v>
      </c>
    </row>
    <row r="34" spans="1:7" ht="33" x14ac:dyDescent="0.25">
      <c r="A34" s="7" t="s">
        <v>8</v>
      </c>
      <c r="B34" s="17" t="s">
        <v>23</v>
      </c>
      <c r="C34" s="20" t="s">
        <v>60</v>
      </c>
      <c r="D34" s="21"/>
      <c r="E34" s="26"/>
      <c r="F34" s="26"/>
      <c r="G34" s="20" t="s">
        <v>74</v>
      </c>
    </row>
    <row r="35" spans="1:7" ht="66" x14ac:dyDescent="0.25">
      <c r="A35" s="7" t="s">
        <v>8</v>
      </c>
      <c r="B35" s="17" t="s">
        <v>22</v>
      </c>
      <c r="C35" s="20" t="s">
        <v>61</v>
      </c>
      <c r="D35" s="21"/>
      <c r="E35" s="26"/>
      <c r="F35" s="26"/>
      <c r="G35" s="20" t="s">
        <v>75</v>
      </c>
    </row>
    <row r="36" spans="1:7" ht="33" x14ac:dyDescent="0.25">
      <c r="A36" s="7" t="s">
        <v>8</v>
      </c>
      <c r="B36" s="19" t="s">
        <v>24</v>
      </c>
      <c r="C36" s="20" t="s">
        <v>62</v>
      </c>
      <c r="D36" s="21"/>
      <c r="E36" s="26"/>
      <c r="F36" s="26"/>
      <c r="G36" s="20" t="s">
        <v>76</v>
      </c>
    </row>
    <row r="37" spans="1:7" ht="49.5" x14ac:dyDescent="0.25">
      <c r="A37" s="7" t="s">
        <v>9</v>
      </c>
      <c r="B37" s="17" t="s">
        <v>22</v>
      </c>
      <c r="C37" s="20" t="s">
        <v>77</v>
      </c>
      <c r="D37" s="21"/>
      <c r="E37" s="26"/>
      <c r="F37" s="26"/>
      <c r="G37" s="20" t="s">
        <v>82</v>
      </c>
    </row>
    <row r="38" spans="1:7" ht="49.5" x14ac:dyDescent="0.25">
      <c r="A38" s="7" t="s">
        <v>9</v>
      </c>
      <c r="B38" s="17" t="s">
        <v>22</v>
      </c>
      <c r="C38" s="20"/>
      <c r="D38" s="23"/>
      <c r="E38" s="25"/>
      <c r="F38" s="25"/>
      <c r="G38" s="20" t="s">
        <v>83</v>
      </c>
    </row>
    <row r="39" spans="1:7" ht="25.5" x14ac:dyDescent="0.25">
      <c r="A39" s="7" t="s">
        <v>9</v>
      </c>
      <c r="B39" s="17" t="s">
        <v>22</v>
      </c>
      <c r="C39" s="20"/>
      <c r="D39" s="23"/>
      <c r="E39" s="25"/>
      <c r="F39" s="25"/>
      <c r="G39" s="20" t="s">
        <v>84</v>
      </c>
    </row>
    <row r="40" spans="1:7" ht="49.5" x14ac:dyDescent="0.25">
      <c r="A40" s="7" t="s">
        <v>9</v>
      </c>
      <c r="B40" s="19" t="s">
        <v>24</v>
      </c>
      <c r="C40" s="20" t="s">
        <v>78</v>
      </c>
      <c r="D40" s="21"/>
      <c r="E40" s="26"/>
      <c r="F40" s="26"/>
      <c r="G40" s="20" t="s">
        <v>85</v>
      </c>
    </row>
    <row r="41" spans="1:7" ht="49.5" x14ac:dyDescent="0.25">
      <c r="A41" s="7" t="s">
        <v>9</v>
      </c>
      <c r="B41" s="17" t="s">
        <v>22</v>
      </c>
      <c r="C41" s="20" t="s">
        <v>79</v>
      </c>
      <c r="D41" s="21"/>
      <c r="E41" s="26"/>
      <c r="F41" s="26"/>
      <c r="G41" s="20" t="s">
        <v>86</v>
      </c>
    </row>
    <row r="42" spans="1:7" ht="49.5" x14ac:dyDescent="0.25">
      <c r="A42" s="7" t="s">
        <v>9</v>
      </c>
      <c r="B42" s="17" t="s">
        <v>23</v>
      </c>
      <c r="C42" s="20" t="s">
        <v>80</v>
      </c>
      <c r="D42" s="21"/>
      <c r="E42" s="26"/>
      <c r="F42" s="26"/>
      <c r="G42" s="20" t="s">
        <v>87</v>
      </c>
    </row>
    <row r="43" spans="1:7" ht="33" x14ac:dyDescent="0.25">
      <c r="A43" s="7" t="s">
        <v>9</v>
      </c>
      <c r="B43" s="17" t="s">
        <v>23</v>
      </c>
      <c r="C43" s="20"/>
      <c r="D43" s="23"/>
      <c r="E43" s="25"/>
      <c r="F43" s="25"/>
      <c r="G43" s="20" t="s">
        <v>88</v>
      </c>
    </row>
    <row r="44" spans="1:7" ht="33" x14ac:dyDescent="0.25">
      <c r="A44" s="7" t="s">
        <v>9</v>
      </c>
      <c r="B44" s="17" t="s">
        <v>23</v>
      </c>
      <c r="C44" s="20"/>
      <c r="D44" s="23"/>
      <c r="E44" s="25"/>
      <c r="F44" s="25"/>
      <c r="G44" s="20" t="s">
        <v>89</v>
      </c>
    </row>
    <row r="45" spans="1:7" ht="66" x14ac:dyDescent="0.25">
      <c r="A45" s="7" t="s">
        <v>9</v>
      </c>
      <c r="B45" s="19" t="s">
        <v>24</v>
      </c>
      <c r="C45" s="20" t="s">
        <v>81</v>
      </c>
      <c r="D45" s="21"/>
      <c r="E45" s="26"/>
      <c r="F45" s="26"/>
      <c r="G45" s="20" t="s">
        <v>90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36157-9AFB-4609-97FC-5F5AD102A7A2}">
  <dimension ref="A1:N45"/>
  <sheetViews>
    <sheetView zoomScale="70" zoomScaleNormal="70" workbookViewId="0">
      <selection sqref="A1:XFD1048576"/>
    </sheetView>
  </sheetViews>
  <sheetFormatPr baseColWidth="10" defaultRowHeight="15" x14ac:dyDescent="0.25"/>
  <cols>
    <col min="1" max="1" width="17.7109375" style="3" customWidth="1"/>
    <col min="2" max="2" width="16.42578125" style="3" customWidth="1"/>
    <col min="3" max="3" width="44.28515625" style="3" customWidth="1"/>
    <col min="4" max="6" width="13" style="3" bestFit="1" customWidth="1"/>
    <col min="7" max="7" width="51.85546875" style="3" customWidth="1"/>
    <col min="8" max="8" width="9.28515625" style="3" bestFit="1" customWidth="1"/>
    <col min="9" max="9" width="42.7109375" style="8" customWidth="1"/>
    <col min="10" max="12" width="12.85546875" style="3" bestFit="1" customWidth="1"/>
    <col min="13" max="16384" width="11.42578125" style="3"/>
  </cols>
  <sheetData>
    <row r="1" spans="1:14" ht="49.5" x14ac:dyDescent="0.25">
      <c r="A1" s="2" t="s">
        <v>10</v>
      </c>
      <c r="B1" s="4" t="s">
        <v>0</v>
      </c>
      <c r="C1" s="5" t="s">
        <v>1</v>
      </c>
      <c r="D1" s="1" t="s">
        <v>16</v>
      </c>
      <c r="E1" s="1" t="s">
        <v>17</v>
      </c>
      <c r="F1" s="1" t="s">
        <v>18</v>
      </c>
      <c r="G1" s="5" t="s">
        <v>2</v>
      </c>
      <c r="H1" s="1" t="s">
        <v>13</v>
      </c>
      <c r="I1" s="9" t="s">
        <v>11</v>
      </c>
      <c r="J1" s="10" t="s">
        <v>12</v>
      </c>
      <c r="K1" s="10" t="s">
        <v>12</v>
      </c>
      <c r="L1" s="10" t="s">
        <v>12</v>
      </c>
      <c r="M1" s="10"/>
      <c r="N1" s="1"/>
    </row>
    <row r="2" spans="1:14" ht="33" x14ac:dyDescent="0.25">
      <c r="A2" s="2" t="s">
        <v>6</v>
      </c>
      <c r="B2" s="16" t="s">
        <v>22</v>
      </c>
      <c r="C2" s="20" t="s">
        <v>25</v>
      </c>
      <c r="D2" s="21"/>
      <c r="E2" s="22"/>
      <c r="F2" s="22"/>
      <c r="G2" s="20" t="s">
        <v>30</v>
      </c>
      <c r="H2" s="6"/>
      <c r="I2" s="7" t="str">
        <f>C2</f>
        <v>Garantizar el derecho a la vida y al buen vivir</v>
      </c>
      <c r="J2" s="7">
        <f t="shared" ref="J2:L17" si="0">D2</f>
        <v>0</v>
      </c>
      <c r="K2" s="7">
        <f t="shared" si="0"/>
        <v>0</v>
      </c>
      <c r="L2" s="7">
        <f t="shared" si="0"/>
        <v>0</v>
      </c>
    </row>
    <row r="3" spans="1:14" ht="49.5" x14ac:dyDescent="0.25">
      <c r="A3" s="2" t="s">
        <v>6</v>
      </c>
      <c r="B3" s="16" t="s">
        <v>22</v>
      </c>
      <c r="C3" s="20"/>
      <c r="D3" s="23"/>
      <c r="E3" s="24"/>
      <c r="F3" s="24"/>
      <c r="G3" s="20" t="s">
        <v>31</v>
      </c>
      <c r="H3" s="6"/>
      <c r="I3" s="7" t="str">
        <f>C6</f>
        <v>Mejorar nuestros sistemas de producción de una manera amigable con el medio ambiente.</v>
      </c>
      <c r="J3" s="7">
        <f t="shared" si="0"/>
        <v>0</v>
      </c>
      <c r="K3" s="7">
        <f t="shared" si="0"/>
        <v>0</v>
      </c>
      <c r="L3" s="7">
        <f t="shared" si="0"/>
        <v>0</v>
      </c>
    </row>
    <row r="4" spans="1:14" ht="45" x14ac:dyDescent="0.25">
      <c r="A4" s="2" t="s">
        <v>6</v>
      </c>
      <c r="B4" s="16" t="s">
        <v>23</v>
      </c>
      <c r="C4" s="27"/>
      <c r="D4" s="23"/>
      <c r="E4" s="24"/>
      <c r="F4" s="24"/>
      <c r="G4" s="20" t="s">
        <v>32</v>
      </c>
      <c r="H4" s="6"/>
      <c r="I4" s="7" t="str">
        <f>C9</f>
        <v>Que se establezca en la amazonia un modelo productivo y ecológico sostenible y diversificado</v>
      </c>
      <c r="J4" s="7">
        <f t="shared" si="0"/>
        <v>0</v>
      </c>
      <c r="K4" s="7">
        <f t="shared" si="0"/>
        <v>0</v>
      </c>
      <c r="L4" s="7">
        <f t="shared" si="0"/>
        <v>0</v>
      </c>
    </row>
    <row r="5" spans="1:14" ht="30" x14ac:dyDescent="0.25">
      <c r="A5" s="2" t="s">
        <v>6</v>
      </c>
      <c r="B5" s="16" t="s">
        <v>23</v>
      </c>
      <c r="C5" s="27"/>
      <c r="D5" s="23"/>
      <c r="E5" s="24"/>
      <c r="F5" s="24"/>
      <c r="G5" s="20" t="s">
        <v>33</v>
      </c>
      <c r="H5" s="6"/>
      <c r="I5" s="7" t="str">
        <f>C12</f>
        <v>Rescatar la identidad cultural constituida en el amazonia y conservarla</v>
      </c>
      <c r="J5" s="7">
        <f t="shared" si="0"/>
        <v>0</v>
      </c>
      <c r="K5" s="7">
        <f t="shared" si="0"/>
        <v>0</v>
      </c>
      <c r="L5" s="7">
        <f t="shared" si="0"/>
        <v>0</v>
      </c>
    </row>
    <row r="6" spans="1:14" ht="33" x14ac:dyDescent="0.25">
      <c r="A6" s="2" t="s">
        <v>6</v>
      </c>
      <c r="B6" s="16" t="s">
        <v>24</v>
      </c>
      <c r="C6" s="20" t="s">
        <v>26</v>
      </c>
      <c r="D6" s="21"/>
      <c r="E6" s="22"/>
      <c r="F6" s="22"/>
      <c r="G6" s="20" t="s">
        <v>34</v>
      </c>
      <c r="H6" s="6"/>
      <c r="I6" s="7" t="str">
        <f>C14</f>
        <v xml:space="preserve">Compromiso para restaurar y conservar los recursos naturales mediante el uso sostenible </v>
      </c>
      <c r="J6" s="7">
        <f t="shared" si="0"/>
        <v>0</v>
      </c>
      <c r="K6" s="7">
        <f t="shared" si="0"/>
        <v>0</v>
      </c>
      <c r="L6" s="7">
        <f t="shared" si="0"/>
        <v>0</v>
      </c>
    </row>
    <row r="7" spans="1:14" ht="150" x14ac:dyDescent="0.25">
      <c r="A7" s="2" t="s">
        <v>6</v>
      </c>
      <c r="B7" s="16" t="s">
        <v>24</v>
      </c>
      <c r="C7" s="20"/>
      <c r="D7" s="23"/>
      <c r="E7" s="24"/>
      <c r="F7" s="24"/>
      <c r="G7" s="20" t="s">
        <v>35</v>
      </c>
      <c r="H7" s="6"/>
      <c r="I7" s="7" t="str">
        <f>C16</f>
        <v>60.000 ha/año, en proceso de restauración durante 20 años, en la región (compromiso del gobierno). En las fincas el 30% en agroforestales y conservación. Liberar áreas de la finca en pastos limpios para agroforestales y maderables. Aislar fuentes hídricas de la finca (nacimientos, rondas y lagunas) control del fuego en todas las actividades agrícolas y pecuarias de la finca (compromiso de las comunidades)</v>
      </c>
      <c r="J7" s="7">
        <f t="shared" si="0"/>
        <v>0</v>
      </c>
      <c r="K7" s="7">
        <f t="shared" si="0"/>
        <v>0</v>
      </c>
      <c r="L7" s="7">
        <f t="shared" si="0"/>
        <v>0</v>
      </c>
    </row>
    <row r="8" spans="1:14" ht="60" x14ac:dyDescent="0.25">
      <c r="A8" s="2" t="s">
        <v>6</v>
      </c>
      <c r="B8" s="16" t="s">
        <v>24</v>
      </c>
      <c r="C8" s="20"/>
      <c r="D8" s="23"/>
      <c r="E8" s="24"/>
      <c r="F8" s="24"/>
      <c r="G8" s="20" t="s">
        <v>36</v>
      </c>
      <c r="H8" s="6"/>
      <c r="I8" s="7" t="str">
        <f>C17</f>
        <v xml:space="preserve">Educación, concientización, formación. Hábitos saludables y buen ejemplo, conocimiento del territorio (familias y veredas). </v>
      </c>
      <c r="J8" s="7">
        <f t="shared" si="0"/>
        <v>0</v>
      </c>
      <c r="K8" s="7">
        <f t="shared" si="0"/>
        <v>0</v>
      </c>
      <c r="L8" s="7">
        <f t="shared" si="0"/>
        <v>0</v>
      </c>
    </row>
    <row r="9" spans="1:14" ht="90" x14ac:dyDescent="0.25">
      <c r="A9" s="2" t="s">
        <v>6</v>
      </c>
      <c r="B9" s="16" t="s">
        <v>22</v>
      </c>
      <c r="C9" s="20" t="s">
        <v>27</v>
      </c>
      <c r="D9" s="21"/>
      <c r="E9" s="22"/>
      <c r="F9" s="22"/>
      <c r="G9" s="20" t="s">
        <v>37</v>
      </c>
      <c r="H9" s="6"/>
      <c r="I9" s="7" t="str">
        <f>C18</f>
        <v>Incentivos económicos por restauración ecológica; garantizar base económica y productiva. Buenas prácticas productivas. Reinvertir en la finca (mano de obra, materiales, abonos, viveros, bebederos, bancos de leguminosas, cercas vivas, etc)</v>
      </c>
      <c r="J9" s="7">
        <f t="shared" si="0"/>
        <v>0</v>
      </c>
      <c r="K9" s="7">
        <f t="shared" si="0"/>
        <v>0</v>
      </c>
      <c r="L9" s="7">
        <f t="shared" si="0"/>
        <v>0</v>
      </c>
    </row>
    <row r="10" spans="1:14" ht="60" x14ac:dyDescent="0.25">
      <c r="A10" s="2" t="s">
        <v>6</v>
      </c>
      <c r="B10" s="16" t="s">
        <v>22</v>
      </c>
      <c r="C10" s="20"/>
      <c r="D10" s="23"/>
      <c r="E10" s="24"/>
      <c r="F10" s="24"/>
      <c r="G10" s="20" t="s">
        <v>38</v>
      </c>
      <c r="H10" s="6"/>
      <c r="I10" s="7" t="str">
        <f>C19</f>
        <v xml:space="preserve">Que la finca deje el 30 por ciento en conservación, haga un uso rotacional de los cañeros, no amplie los potreros y procurar no quemar, y cuidar las fuentes hídricas  </v>
      </c>
      <c r="J10" s="7">
        <f t="shared" si="0"/>
        <v>0</v>
      </c>
      <c r="K10" s="7">
        <f t="shared" si="0"/>
        <v>0</v>
      </c>
      <c r="L10" s="7">
        <f t="shared" si="0"/>
        <v>0</v>
      </c>
    </row>
    <row r="11" spans="1:14" ht="30" x14ac:dyDescent="0.25">
      <c r="A11" s="2" t="s">
        <v>6</v>
      </c>
      <c r="B11" s="16" t="s">
        <v>22</v>
      </c>
      <c r="C11" s="20"/>
      <c r="D11" s="23"/>
      <c r="E11" s="24"/>
      <c r="F11" s="24"/>
      <c r="G11" s="20" t="s">
        <v>39</v>
      </c>
      <c r="H11" s="6"/>
      <c r="I11" s="7" t="str">
        <f>C20</f>
        <v>Tomar conciencia, conocer la sentencia 4360 de 2018</v>
      </c>
      <c r="J11" s="7">
        <f t="shared" si="0"/>
        <v>0</v>
      </c>
      <c r="K11" s="7">
        <f t="shared" si="0"/>
        <v>0</v>
      </c>
      <c r="L11" s="7">
        <f t="shared" si="0"/>
        <v>0</v>
      </c>
    </row>
    <row r="12" spans="1:14" ht="33" x14ac:dyDescent="0.25">
      <c r="A12" s="2" t="s">
        <v>6</v>
      </c>
      <c r="B12" s="17" t="s">
        <v>23</v>
      </c>
      <c r="C12" s="20" t="s">
        <v>28</v>
      </c>
      <c r="D12" s="21"/>
      <c r="E12" s="22"/>
      <c r="F12" s="22"/>
      <c r="G12" s="20" t="s">
        <v>40</v>
      </c>
      <c r="H12" s="6"/>
      <c r="I12" s="7" t="str">
        <f>C22</f>
        <v>Legitimar la STC 4360 de 2018</v>
      </c>
      <c r="J12" s="7">
        <f t="shared" si="0"/>
        <v>0</v>
      </c>
      <c r="K12" s="7">
        <f t="shared" si="0"/>
        <v>0</v>
      </c>
      <c r="L12" s="7">
        <f t="shared" si="0"/>
        <v>0</v>
      </c>
    </row>
    <row r="13" spans="1:14" ht="30" x14ac:dyDescent="0.25">
      <c r="A13" s="2" t="s">
        <v>6</v>
      </c>
      <c r="B13" s="17" t="s">
        <v>23</v>
      </c>
      <c r="C13" s="20"/>
      <c r="D13" s="23"/>
      <c r="E13" s="24"/>
      <c r="F13" s="24"/>
      <c r="G13" s="20" t="s">
        <v>41</v>
      </c>
      <c r="H13" s="6"/>
      <c r="I13" s="7" t="str">
        <f>C20</f>
        <v>Tomar conciencia, conocer la sentencia 4360 de 2018</v>
      </c>
      <c r="J13" s="7">
        <f t="shared" si="0"/>
        <v>0</v>
      </c>
      <c r="K13" s="7">
        <f t="shared" si="0"/>
        <v>0</v>
      </c>
      <c r="L13" s="7">
        <f t="shared" si="0"/>
        <v>0</v>
      </c>
    </row>
    <row r="14" spans="1:14" ht="33" x14ac:dyDescent="0.25">
      <c r="A14" s="2" t="s">
        <v>6</v>
      </c>
      <c r="B14" s="17" t="s">
        <v>24</v>
      </c>
      <c r="C14" s="20" t="s">
        <v>29</v>
      </c>
      <c r="D14" s="21"/>
      <c r="E14" s="22"/>
      <c r="F14" s="22"/>
      <c r="G14" s="20" t="s">
        <v>42</v>
      </c>
      <c r="H14" s="6"/>
      <c r="I14" s="7" t="str">
        <f>C23</f>
        <v>Proteger y salvaguardar el paisaje construido por nosotros mismos.</v>
      </c>
      <c r="J14" s="7">
        <f t="shared" si="0"/>
        <v>0</v>
      </c>
      <c r="K14" s="7">
        <f t="shared" si="0"/>
        <v>0</v>
      </c>
      <c r="L14" s="7">
        <f t="shared" si="0"/>
        <v>0</v>
      </c>
    </row>
    <row r="15" spans="1:14" ht="37.5" customHeight="1" x14ac:dyDescent="0.25">
      <c r="A15" s="2" t="s">
        <v>6</v>
      </c>
      <c r="B15" s="17" t="s">
        <v>24</v>
      </c>
      <c r="C15" s="20"/>
      <c r="D15" s="23"/>
      <c r="E15" s="24"/>
      <c r="F15" s="24"/>
      <c r="G15" s="20" t="s">
        <v>43</v>
      </c>
      <c r="H15" s="6"/>
      <c r="I15" s="7" t="str">
        <f>C27</f>
        <v>Lograr que todas las comunidades participen de los procesos, y que salvaguarden los tesoros que cada municipio tiene en su territorio; los centros de memoria, las emisoras comunitarias, plazas de ferias, etc</v>
      </c>
      <c r="J15" s="7">
        <f t="shared" si="0"/>
        <v>0</v>
      </c>
      <c r="K15" s="7">
        <f t="shared" si="0"/>
        <v>0</v>
      </c>
      <c r="L15" s="7">
        <f t="shared" si="0"/>
        <v>0</v>
      </c>
    </row>
    <row r="16" spans="1:14" ht="132" x14ac:dyDescent="0.25">
      <c r="A16" s="7" t="s">
        <v>7</v>
      </c>
      <c r="B16" s="18" t="s">
        <v>22</v>
      </c>
      <c r="C16" s="20" t="s">
        <v>44</v>
      </c>
      <c r="D16" s="21"/>
      <c r="E16" s="22"/>
      <c r="F16" s="22"/>
      <c r="G16" s="20" t="s">
        <v>50</v>
      </c>
      <c r="H16" s="6"/>
      <c r="I16" s="7" t="str">
        <f>C32</f>
        <v xml:space="preserve">Impedir que personas extrañas lleguen a intervenir en el territorio, a hacer uso inadecuado de nuestro paisaje construido. </v>
      </c>
      <c r="J16" s="7">
        <f t="shared" si="0"/>
        <v>0</v>
      </c>
      <c r="K16" s="7">
        <f t="shared" si="0"/>
        <v>0</v>
      </c>
      <c r="L16" s="7">
        <f t="shared" si="0"/>
        <v>0</v>
      </c>
    </row>
    <row r="17" spans="1:12" ht="49.5" x14ac:dyDescent="0.25">
      <c r="A17" s="7" t="s">
        <v>7</v>
      </c>
      <c r="B17" s="18" t="s">
        <v>23</v>
      </c>
      <c r="C17" s="20" t="s">
        <v>45</v>
      </c>
      <c r="D17" s="21"/>
      <c r="E17" s="22"/>
      <c r="F17" s="22"/>
      <c r="G17" s="20" t="s">
        <v>51</v>
      </c>
      <c r="H17" s="6"/>
      <c r="I17" s="7" t="str">
        <f>C34</f>
        <v>Conocer nuestro territorio multiétnico y pluricultural.</v>
      </c>
      <c r="J17" s="7">
        <f t="shared" si="0"/>
        <v>0</v>
      </c>
      <c r="K17" s="7">
        <f t="shared" si="0"/>
        <v>0</v>
      </c>
      <c r="L17" s="7">
        <f t="shared" si="0"/>
        <v>0</v>
      </c>
    </row>
    <row r="18" spans="1:12" ht="82.5" x14ac:dyDescent="0.25">
      <c r="A18" s="7" t="s">
        <v>7</v>
      </c>
      <c r="B18" s="18" t="s">
        <v>24</v>
      </c>
      <c r="C18" s="20" t="s">
        <v>46</v>
      </c>
      <c r="D18" s="21"/>
      <c r="E18" s="22"/>
      <c r="F18" s="22"/>
      <c r="G18" s="20" t="s">
        <v>52</v>
      </c>
      <c r="H18" s="6"/>
      <c r="I18" s="7" t="str">
        <f>C35</f>
        <v>Lograr que la gente se reaccione con su comunidad y participe de las diferentes actividades. Hacer uso adecuado de mi paisaje construido (escuelas, acueductos, plazas, parques)</v>
      </c>
      <c r="J18" s="7">
        <f t="shared" ref="J18:L23" si="1">D18</f>
        <v>0</v>
      </c>
      <c r="K18" s="7">
        <f t="shared" si="1"/>
        <v>0</v>
      </c>
      <c r="L18" s="7">
        <f t="shared" si="1"/>
        <v>0</v>
      </c>
    </row>
    <row r="19" spans="1:12" ht="66" x14ac:dyDescent="0.25">
      <c r="A19" s="7" t="s">
        <v>7</v>
      </c>
      <c r="B19" s="18" t="s">
        <v>22</v>
      </c>
      <c r="C19" s="20" t="s">
        <v>47</v>
      </c>
      <c r="D19" s="21"/>
      <c r="E19" s="22"/>
      <c r="F19" s="22"/>
      <c r="G19" s="20" t="s">
        <v>53</v>
      </c>
      <c r="H19" s="6"/>
      <c r="I19" s="7" t="str">
        <f>C36</f>
        <v>Proteger y conservar nuestro territorio, nuestros espacios sociales y culturales.</v>
      </c>
      <c r="J19" s="7">
        <f t="shared" si="1"/>
        <v>0</v>
      </c>
      <c r="K19" s="7">
        <f t="shared" si="1"/>
        <v>0</v>
      </c>
      <c r="L19" s="7">
        <f t="shared" si="1"/>
        <v>0</v>
      </c>
    </row>
    <row r="20" spans="1:12" ht="60" x14ac:dyDescent="0.25">
      <c r="A20" s="7" t="s">
        <v>7</v>
      </c>
      <c r="B20" s="18" t="s">
        <v>23</v>
      </c>
      <c r="C20" s="20" t="s">
        <v>48</v>
      </c>
      <c r="D20" s="21"/>
      <c r="E20" s="22"/>
      <c r="F20" s="22"/>
      <c r="G20" s="20" t="s">
        <v>54</v>
      </c>
      <c r="H20" s="6"/>
      <c r="I20" s="7" t="str">
        <f>C37</f>
        <v xml:space="preserve">Conservando y restaurando la biodiversidad amazónica, liberando hasta el 40 por ciento de nuestros territorios en pro de la vida amazónica. </v>
      </c>
      <c r="J20" s="3">
        <f t="shared" si="1"/>
        <v>0</v>
      </c>
      <c r="K20" s="3">
        <f t="shared" si="1"/>
        <v>0</v>
      </c>
      <c r="L20" s="3">
        <f t="shared" si="1"/>
        <v>0</v>
      </c>
    </row>
    <row r="21" spans="1:12" ht="33" x14ac:dyDescent="0.25">
      <c r="A21" s="7" t="s">
        <v>7</v>
      </c>
      <c r="B21" s="18" t="s">
        <v>23</v>
      </c>
      <c r="C21" s="20"/>
      <c r="D21" s="23"/>
      <c r="E21" s="24"/>
      <c r="F21" s="24"/>
      <c r="G21" s="20" t="s">
        <v>55</v>
      </c>
      <c r="H21" s="6"/>
      <c r="I21" s="7" t="str">
        <f>C40</f>
        <v>Pactos por la vida</v>
      </c>
      <c r="J21" s="3">
        <f t="shared" si="1"/>
        <v>0</v>
      </c>
      <c r="K21" s="3">
        <f t="shared" si="1"/>
        <v>0</v>
      </c>
      <c r="L21" s="3">
        <f t="shared" si="1"/>
        <v>0</v>
      </c>
    </row>
    <row r="22" spans="1:12" ht="60" x14ac:dyDescent="0.25">
      <c r="A22" s="7" t="s">
        <v>7</v>
      </c>
      <c r="B22" s="18" t="s">
        <v>24</v>
      </c>
      <c r="C22" s="20" t="s">
        <v>49</v>
      </c>
      <c r="D22" s="21"/>
      <c r="E22" s="22"/>
      <c r="F22" s="22"/>
      <c r="G22" s="20" t="s">
        <v>56</v>
      </c>
      <c r="H22" s="6"/>
      <c r="I22" s="7" t="str">
        <f t="shared" ref="I22:I23" si="2">C41</f>
        <v>Promover y fortalecer la vida integral para el buen vivir intergeneracional. Nosotros conservamos a cambio de proyectos productivos sostenibles</v>
      </c>
      <c r="J22" s="3">
        <f t="shared" si="1"/>
        <v>0</v>
      </c>
      <c r="K22" s="3">
        <f t="shared" si="1"/>
        <v>0</v>
      </c>
      <c r="L22" s="3">
        <f t="shared" si="1"/>
        <v>0</v>
      </c>
    </row>
    <row r="23" spans="1:12" ht="45" x14ac:dyDescent="0.25">
      <c r="A23" s="7" t="s">
        <v>8</v>
      </c>
      <c r="B23" s="17" t="s">
        <v>23</v>
      </c>
      <c r="C23" s="20" t="s">
        <v>57</v>
      </c>
      <c r="D23" s="21"/>
      <c r="E23" s="22"/>
      <c r="F23" s="22"/>
      <c r="G23" s="20" t="s">
        <v>63</v>
      </c>
      <c r="H23" s="6"/>
      <c r="I23" s="7" t="str">
        <f t="shared" si="2"/>
        <v>Las personas del territorio que aporten sus conocimientos (comunidad indígena, campesinos)</v>
      </c>
      <c r="J23" s="3">
        <f t="shared" si="1"/>
        <v>0</v>
      </c>
      <c r="K23" s="3">
        <f t="shared" si="1"/>
        <v>0</v>
      </c>
      <c r="L23" s="3">
        <f t="shared" si="1"/>
        <v>0</v>
      </c>
    </row>
    <row r="24" spans="1:12" ht="60" x14ac:dyDescent="0.25">
      <c r="A24" s="7" t="s">
        <v>8</v>
      </c>
      <c r="B24" s="17" t="s">
        <v>23</v>
      </c>
      <c r="C24" s="20"/>
      <c r="D24" s="23"/>
      <c r="E24" s="24"/>
      <c r="F24" s="24"/>
      <c r="G24" s="20" t="s">
        <v>64</v>
      </c>
      <c r="H24" s="6"/>
      <c r="I24" s="7" t="str">
        <f>C45</f>
        <v>Establecimiento de un monitoreo comunitario respaldado jurídicamente por la corte constitucional para que haga seguimiento al plan de acción y el pacto.</v>
      </c>
    </row>
    <row r="25" spans="1:12" ht="25.5" x14ac:dyDescent="0.25">
      <c r="A25" s="7" t="s">
        <v>8</v>
      </c>
      <c r="B25" s="17" t="s">
        <v>23</v>
      </c>
      <c r="C25" s="20"/>
      <c r="D25" s="23"/>
      <c r="E25" s="24"/>
      <c r="F25" s="24"/>
      <c r="G25" s="20" t="s">
        <v>65</v>
      </c>
      <c r="H25" s="6"/>
    </row>
    <row r="26" spans="1:12" ht="25.5" x14ac:dyDescent="0.25">
      <c r="A26" s="7" t="s">
        <v>8</v>
      </c>
      <c r="B26" s="17" t="s">
        <v>23</v>
      </c>
      <c r="C26" s="20"/>
      <c r="D26" s="23"/>
      <c r="E26" s="24"/>
      <c r="F26" s="24"/>
      <c r="G26" s="20" t="s">
        <v>66</v>
      </c>
      <c r="H26" s="6"/>
    </row>
    <row r="27" spans="1:12" ht="82.5" x14ac:dyDescent="0.25">
      <c r="A27" s="7" t="s">
        <v>8</v>
      </c>
      <c r="B27" s="17" t="s">
        <v>22</v>
      </c>
      <c r="C27" s="20" t="s">
        <v>58</v>
      </c>
      <c r="D27" s="21"/>
      <c r="E27" s="22"/>
      <c r="F27" s="22"/>
      <c r="G27" s="20" t="s">
        <v>67</v>
      </c>
      <c r="H27" s="6"/>
    </row>
    <row r="28" spans="1:12" ht="25.5" x14ac:dyDescent="0.25">
      <c r="A28" s="7" t="s">
        <v>8</v>
      </c>
      <c r="B28" s="17" t="s">
        <v>22</v>
      </c>
      <c r="C28" s="20"/>
      <c r="D28" s="23"/>
      <c r="E28" s="24"/>
      <c r="F28" s="24"/>
      <c r="G28" s="20" t="s">
        <v>68</v>
      </c>
      <c r="H28" s="6"/>
    </row>
    <row r="29" spans="1:12" ht="25.5" x14ac:dyDescent="0.25">
      <c r="A29" s="7" t="s">
        <v>8</v>
      </c>
      <c r="B29" s="17" t="s">
        <v>22</v>
      </c>
      <c r="C29" s="20"/>
      <c r="D29" s="23"/>
      <c r="E29" s="25"/>
      <c r="F29" s="25"/>
      <c r="G29" s="20" t="s">
        <v>69</v>
      </c>
    </row>
    <row r="30" spans="1:12" ht="25.5" x14ac:dyDescent="0.25">
      <c r="A30" s="7" t="s">
        <v>8</v>
      </c>
      <c r="B30" s="17" t="s">
        <v>22</v>
      </c>
      <c r="C30" s="20"/>
      <c r="D30" s="23"/>
      <c r="E30" s="25"/>
      <c r="F30" s="25"/>
      <c r="G30" s="20" t="s">
        <v>70</v>
      </c>
    </row>
    <row r="31" spans="1:12" ht="25.5" x14ac:dyDescent="0.25">
      <c r="A31" s="7" t="s">
        <v>8</v>
      </c>
      <c r="B31" s="17" t="s">
        <v>22</v>
      </c>
      <c r="C31" s="20"/>
      <c r="D31" s="23"/>
      <c r="E31" s="25"/>
      <c r="F31" s="25"/>
      <c r="G31" s="20" t="s">
        <v>71</v>
      </c>
    </row>
    <row r="32" spans="1:12" ht="49.5" x14ac:dyDescent="0.25">
      <c r="A32" s="7" t="s">
        <v>8</v>
      </c>
      <c r="B32" s="19" t="s">
        <v>24</v>
      </c>
      <c r="C32" s="20" t="s">
        <v>59</v>
      </c>
      <c r="D32" s="21"/>
      <c r="E32" s="26"/>
      <c r="F32" s="26"/>
      <c r="G32" s="20" t="s">
        <v>72</v>
      </c>
    </row>
    <row r="33" spans="1:7" ht="33" x14ac:dyDescent="0.25">
      <c r="A33" s="7" t="s">
        <v>8</v>
      </c>
      <c r="B33" s="19" t="s">
        <v>24</v>
      </c>
      <c r="C33" s="20"/>
      <c r="D33" s="23"/>
      <c r="E33" s="25"/>
      <c r="F33" s="25"/>
      <c r="G33" s="20" t="s">
        <v>73</v>
      </c>
    </row>
    <row r="34" spans="1:7" ht="33" x14ac:dyDescent="0.25">
      <c r="A34" s="7" t="s">
        <v>8</v>
      </c>
      <c r="B34" s="17" t="s">
        <v>23</v>
      </c>
      <c r="C34" s="20" t="s">
        <v>60</v>
      </c>
      <c r="D34" s="21"/>
      <c r="E34" s="26"/>
      <c r="F34" s="26"/>
      <c r="G34" s="20" t="s">
        <v>74</v>
      </c>
    </row>
    <row r="35" spans="1:7" ht="66" x14ac:dyDescent="0.25">
      <c r="A35" s="7" t="s">
        <v>8</v>
      </c>
      <c r="B35" s="17" t="s">
        <v>22</v>
      </c>
      <c r="C35" s="20" t="s">
        <v>61</v>
      </c>
      <c r="D35" s="21"/>
      <c r="E35" s="26"/>
      <c r="F35" s="26"/>
      <c r="G35" s="20" t="s">
        <v>75</v>
      </c>
    </row>
    <row r="36" spans="1:7" ht="33" x14ac:dyDescent="0.25">
      <c r="A36" s="7" t="s">
        <v>8</v>
      </c>
      <c r="B36" s="19" t="s">
        <v>24</v>
      </c>
      <c r="C36" s="20" t="s">
        <v>62</v>
      </c>
      <c r="D36" s="21"/>
      <c r="E36" s="26"/>
      <c r="F36" s="26"/>
      <c r="G36" s="20" t="s">
        <v>76</v>
      </c>
    </row>
    <row r="37" spans="1:7" ht="49.5" x14ac:dyDescent="0.25">
      <c r="A37" s="7" t="s">
        <v>9</v>
      </c>
      <c r="B37" s="17" t="s">
        <v>22</v>
      </c>
      <c r="C37" s="20" t="s">
        <v>77</v>
      </c>
      <c r="D37" s="21"/>
      <c r="E37" s="26"/>
      <c r="F37" s="26"/>
      <c r="G37" s="20" t="s">
        <v>82</v>
      </c>
    </row>
    <row r="38" spans="1:7" ht="49.5" x14ac:dyDescent="0.25">
      <c r="A38" s="7" t="s">
        <v>9</v>
      </c>
      <c r="B38" s="17" t="s">
        <v>22</v>
      </c>
      <c r="C38" s="20"/>
      <c r="D38" s="23"/>
      <c r="E38" s="25"/>
      <c r="F38" s="25"/>
      <c r="G38" s="20" t="s">
        <v>83</v>
      </c>
    </row>
    <row r="39" spans="1:7" ht="25.5" x14ac:dyDescent="0.25">
      <c r="A39" s="7" t="s">
        <v>9</v>
      </c>
      <c r="B39" s="17" t="s">
        <v>22</v>
      </c>
      <c r="C39" s="20"/>
      <c r="D39" s="23"/>
      <c r="E39" s="25"/>
      <c r="F39" s="25"/>
      <c r="G39" s="20" t="s">
        <v>84</v>
      </c>
    </row>
    <row r="40" spans="1:7" ht="49.5" x14ac:dyDescent="0.25">
      <c r="A40" s="7" t="s">
        <v>9</v>
      </c>
      <c r="B40" s="19" t="s">
        <v>24</v>
      </c>
      <c r="C40" s="20" t="s">
        <v>78</v>
      </c>
      <c r="D40" s="21"/>
      <c r="E40" s="26"/>
      <c r="F40" s="26"/>
      <c r="G40" s="20" t="s">
        <v>85</v>
      </c>
    </row>
    <row r="41" spans="1:7" ht="49.5" x14ac:dyDescent="0.25">
      <c r="A41" s="7" t="s">
        <v>9</v>
      </c>
      <c r="B41" s="17" t="s">
        <v>22</v>
      </c>
      <c r="C41" s="20" t="s">
        <v>79</v>
      </c>
      <c r="D41" s="21"/>
      <c r="E41" s="26"/>
      <c r="F41" s="26"/>
      <c r="G41" s="20" t="s">
        <v>86</v>
      </c>
    </row>
    <row r="42" spans="1:7" ht="49.5" x14ac:dyDescent="0.25">
      <c r="A42" s="7" t="s">
        <v>9</v>
      </c>
      <c r="B42" s="17" t="s">
        <v>23</v>
      </c>
      <c r="C42" s="20" t="s">
        <v>80</v>
      </c>
      <c r="D42" s="21"/>
      <c r="E42" s="26"/>
      <c r="F42" s="26"/>
      <c r="G42" s="20" t="s">
        <v>87</v>
      </c>
    </row>
    <row r="43" spans="1:7" ht="33" x14ac:dyDescent="0.25">
      <c r="A43" s="7" t="s">
        <v>9</v>
      </c>
      <c r="B43" s="17" t="s">
        <v>23</v>
      </c>
      <c r="C43" s="20"/>
      <c r="D43" s="23"/>
      <c r="E43" s="25"/>
      <c r="F43" s="25"/>
      <c r="G43" s="20" t="s">
        <v>88</v>
      </c>
    </row>
    <row r="44" spans="1:7" ht="33" x14ac:dyDescent="0.25">
      <c r="A44" s="7" t="s">
        <v>9</v>
      </c>
      <c r="B44" s="17" t="s">
        <v>23</v>
      </c>
      <c r="C44" s="20"/>
      <c r="D44" s="23"/>
      <c r="E44" s="25"/>
      <c r="F44" s="25"/>
      <c r="G44" s="20" t="s">
        <v>89</v>
      </c>
    </row>
    <row r="45" spans="1:7" ht="66" x14ac:dyDescent="0.25">
      <c r="A45" s="7" t="s">
        <v>9</v>
      </c>
      <c r="B45" s="19" t="s">
        <v>24</v>
      </c>
      <c r="C45" s="20" t="s">
        <v>81</v>
      </c>
      <c r="D45" s="21"/>
      <c r="E45" s="26"/>
      <c r="F45" s="26"/>
      <c r="G45" s="20" t="s">
        <v>90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700A3-6D1F-4F6D-B30B-679B71C9605B}">
  <dimension ref="A1:N45"/>
  <sheetViews>
    <sheetView zoomScale="70" zoomScaleNormal="70" workbookViewId="0">
      <selection sqref="A1:XFD1048576"/>
    </sheetView>
  </sheetViews>
  <sheetFormatPr baseColWidth="10" defaultRowHeight="15" x14ac:dyDescent="0.25"/>
  <cols>
    <col min="1" max="1" width="17.7109375" style="3" customWidth="1"/>
    <col min="2" max="2" width="16.42578125" style="3" customWidth="1"/>
    <col min="3" max="3" width="44.28515625" style="3" customWidth="1"/>
    <col min="4" max="6" width="13" style="3" bestFit="1" customWidth="1"/>
    <col min="7" max="7" width="51.85546875" style="3" customWidth="1"/>
    <col min="8" max="8" width="9.28515625" style="3" bestFit="1" customWidth="1"/>
    <col min="9" max="9" width="42.7109375" style="8" customWidth="1"/>
    <col min="10" max="12" width="12.85546875" style="3" bestFit="1" customWidth="1"/>
    <col min="13" max="16384" width="11.42578125" style="3"/>
  </cols>
  <sheetData>
    <row r="1" spans="1:14" ht="49.5" x14ac:dyDescent="0.25">
      <c r="A1" s="2" t="s">
        <v>10</v>
      </c>
      <c r="B1" s="4" t="s">
        <v>0</v>
      </c>
      <c r="C1" s="5" t="s">
        <v>1</v>
      </c>
      <c r="D1" s="1" t="s">
        <v>16</v>
      </c>
      <c r="E1" s="1" t="s">
        <v>17</v>
      </c>
      <c r="F1" s="1" t="s">
        <v>18</v>
      </c>
      <c r="G1" s="5" t="s">
        <v>2</v>
      </c>
      <c r="H1" s="1" t="s">
        <v>13</v>
      </c>
      <c r="I1" s="9" t="s">
        <v>11</v>
      </c>
      <c r="J1" s="10" t="s">
        <v>12</v>
      </c>
      <c r="K1" s="10" t="s">
        <v>12</v>
      </c>
      <c r="L1" s="10" t="s">
        <v>12</v>
      </c>
      <c r="M1" s="10"/>
      <c r="N1" s="1"/>
    </row>
    <row r="2" spans="1:14" ht="33" x14ac:dyDescent="0.25">
      <c r="A2" s="2" t="s">
        <v>6</v>
      </c>
      <c r="B2" s="16" t="s">
        <v>22</v>
      </c>
      <c r="C2" s="20" t="s">
        <v>25</v>
      </c>
      <c r="D2" s="21"/>
      <c r="E2" s="22"/>
      <c r="F2" s="22"/>
      <c r="G2" s="20" t="s">
        <v>30</v>
      </c>
      <c r="H2" s="6"/>
      <c r="I2" s="7" t="str">
        <f>C2</f>
        <v>Garantizar el derecho a la vida y al buen vivir</v>
      </c>
      <c r="J2" s="7">
        <f t="shared" ref="J2:L17" si="0">D2</f>
        <v>0</v>
      </c>
      <c r="K2" s="7">
        <f t="shared" si="0"/>
        <v>0</v>
      </c>
      <c r="L2" s="7">
        <f t="shared" si="0"/>
        <v>0</v>
      </c>
    </row>
    <row r="3" spans="1:14" ht="49.5" x14ac:dyDescent="0.25">
      <c r="A3" s="2" t="s">
        <v>6</v>
      </c>
      <c r="B3" s="16" t="s">
        <v>22</v>
      </c>
      <c r="C3" s="20"/>
      <c r="D3" s="23"/>
      <c r="E3" s="24"/>
      <c r="F3" s="24"/>
      <c r="G3" s="20" t="s">
        <v>31</v>
      </c>
      <c r="H3" s="6"/>
      <c r="I3" s="7" t="str">
        <f>C6</f>
        <v>Mejorar nuestros sistemas de producción de una manera amigable con el medio ambiente.</v>
      </c>
      <c r="J3" s="7">
        <f t="shared" si="0"/>
        <v>0</v>
      </c>
      <c r="K3" s="7">
        <f t="shared" si="0"/>
        <v>0</v>
      </c>
      <c r="L3" s="7">
        <f t="shared" si="0"/>
        <v>0</v>
      </c>
    </row>
    <row r="4" spans="1:14" ht="45" x14ac:dyDescent="0.25">
      <c r="A4" s="2" t="s">
        <v>6</v>
      </c>
      <c r="B4" s="16" t="s">
        <v>23</v>
      </c>
      <c r="C4" s="27"/>
      <c r="D4" s="23"/>
      <c r="E4" s="24"/>
      <c r="F4" s="24"/>
      <c r="G4" s="20" t="s">
        <v>32</v>
      </c>
      <c r="H4" s="6"/>
      <c r="I4" s="7" t="str">
        <f>C9</f>
        <v>Que se establezca en la amazonia un modelo productivo y ecológico sostenible y diversificado</v>
      </c>
      <c r="J4" s="7">
        <f t="shared" si="0"/>
        <v>0</v>
      </c>
      <c r="K4" s="7">
        <f t="shared" si="0"/>
        <v>0</v>
      </c>
      <c r="L4" s="7">
        <f t="shared" si="0"/>
        <v>0</v>
      </c>
    </row>
    <row r="5" spans="1:14" ht="30" x14ac:dyDescent="0.25">
      <c r="A5" s="2" t="s">
        <v>6</v>
      </c>
      <c r="B5" s="16" t="s">
        <v>23</v>
      </c>
      <c r="C5" s="27"/>
      <c r="D5" s="23"/>
      <c r="E5" s="24"/>
      <c r="F5" s="24"/>
      <c r="G5" s="20" t="s">
        <v>33</v>
      </c>
      <c r="H5" s="6"/>
      <c r="I5" s="7" t="str">
        <f>C12</f>
        <v>Rescatar la identidad cultural constituida en el amazonia y conservarla</v>
      </c>
      <c r="J5" s="7">
        <f t="shared" si="0"/>
        <v>0</v>
      </c>
      <c r="K5" s="7">
        <f t="shared" si="0"/>
        <v>0</v>
      </c>
      <c r="L5" s="7">
        <f t="shared" si="0"/>
        <v>0</v>
      </c>
    </row>
    <row r="6" spans="1:14" ht="33" x14ac:dyDescent="0.25">
      <c r="A6" s="2" t="s">
        <v>6</v>
      </c>
      <c r="B6" s="16" t="s">
        <v>24</v>
      </c>
      <c r="C6" s="20" t="s">
        <v>26</v>
      </c>
      <c r="D6" s="21"/>
      <c r="E6" s="22"/>
      <c r="F6" s="22"/>
      <c r="G6" s="20" t="s">
        <v>34</v>
      </c>
      <c r="H6" s="6"/>
      <c r="I6" s="7" t="str">
        <f>C14</f>
        <v xml:space="preserve">Compromiso para restaurar y conservar los recursos naturales mediante el uso sostenible </v>
      </c>
      <c r="J6" s="7">
        <f t="shared" si="0"/>
        <v>0</v>
      </c>
      <c r="K6" s="7">
        <f t="shared" si="0"/>
        <v>0</v>
      </c>
      <c r="L6" s="7">
        <f t="shared" si="0"/>
        <v>0</v>
      </c>
    </row>
    <row r="7" spans="1:14" ht="150" x14ac:dyDescent="0.25">
      <c r="A7" s="2" t="s">
        <v>6</v>
      </c>
      <c r="B7" s="16" t="s">
        <v>24</v>
      </c>
      <c r="C7" s="20"/>
      <c r="D7" s="23"/>
      <c r="E7" s="24"/>
      <c r="F7" s="24"/>
      <c r="G7" s="20" t="s">
        <v>35</v>
      </c>
      <c r="H7" s="6"/>
      <c r="I7" s="7" t="str">
        <f>C16</f>
        <v>60.000 ha/año, en proceso de restauración durante 20 años, en la región (compromiso del gobierno). En las fincas el 30% en agroforestales y conservación. Liberar áreas de la finca en pastos limpios para agroforestales y maderables. Aislar fuentes hídricas de la finca (nacimientos, rondas y lagunas) control del fuego en todas las actividades agrícolas y pecuarias de la finca (compromiso de las comunidades)</v>
      </c>
      <c r="J7" s="7">
        <f t="shared" si="0"/>
        <v>0</v>
      </c>
      <c r="K7" s="7">
        <f t="shared" si="0"/>
        <v>0</v>
      </c>
      <c r="L7" s="7">
        <f t="shared" si="0"/>
        <v>0</v>
      </c>
    </row>
    <row r="8" spans="1:14" ht="60" x14ac:dyDescent="0.25">
      <c r="A8" s="2" t="s">
        <v>6</v>
      </c>
      <c r="B8" s="16" t="s">
        <v>24</v>
      </c>
      <c r="C8" s="20"/>
      <c r="D8" s="23"/>
      <c r="E8" s="24"/>
      <c r="F8" s="24"/>
      <c r="G8" s="20" t="s">
        <v>36</v>
      </c>
      <c r="H8" s="6"/>
      <c r="I8" s="7" t="str">
        <f>C17</f>
        <v xml:space="preserve">Educación, concientización, formación. Hábitos saludables y buen ejemplo, conocimiento del territorio (familias y veredas). </v>
      </c>
      <c r="J8" s="7">
        <f t="shared" si="0"/>
        <v>0</v>
      </c>
      <c r="K8" s="7">
        <f t="shared" si="0"/>
        <v>0</v>
      </c>
      <c r="L8" s="7">
        <f t="shared" si="0"/>
        <v>0</v>
      </c>
    </row>
    <row r="9" spans="1:14" ht="90" x14ac:dyDescent="0.25">
      <c r="A9" s="2" t="s">
        <v>6</v>
      </c>
      <c r="B9" s="16" t="s">
        <v>22</v>
      </c>
      <c r="C9" s="20" t="s">
        <v>27</v>
      </c>
      <c r="D9" s="21"/>
      <c r="E9" s="22"/>
      <c r="F9" s="22"/>
      <c r="G9" s="20" t="s">
        <v>37</v>
      </c>
      <c r="H9" s="6"/>
      <c r="I9" s="7" t="str">
        <f>C18</f>
        <v>Incentivos económicos por restauración ecológica; garantizar base económica y productiva. Buenas prácticas productivas. Reinvertir en la finca (mano de obra, materiales, abonos, viveros, bebederos, bancos de leguminosas, cercas vivas, etc)</v>
      </c>
      <c r="J9" s="7">
        <f t="shared" si="0"/>
        <v>0</v>
      </c>
      <c r="K9" s="7">
        <f t="shared" si="0"/>
        <v>0</v>
      </c>
      <c r="L9" s="7">
        <f t="shared" si="0"/>
        <v>0</v>
      </c>
    </row>
    <row r="10" spans="1:14" ht="60" x14ac:dyDescent="0.25">
      <c r="A10" s="2" t="s">
        <v>6</v>
      </c>
      <c r="B10" s="16" t="s">
        <v>22</v>
      </c>
      <c r="C10" s="20"/>
      <c r="D10" s="23"/>
      <c r="E10" s="24"/>
      <c r="F10" s="24"/>
      <c r="G10" s="20" t="s">
        <v>38</v>
      </c>
      <c r="H10" s="6"/>
      <c r="I10" s="7" t="str">
        <f>C19</f>
        <v xml:space="preserve">Que la finca deje el 30 por ciento en conservación, haga un uso rotacional de los cañeros, no amplie los potreros y procurar no quemar, y cuidar las fuentes hídricas  </v>
      </c>
      <c r="J10" s="7">
        <f t="shared" si="0"/>
        <v>0</v>
      </c>
      <c r="K10" s="7">
        <f t="shared" si="0"/>
        <v>0</v>
      </c>
      <c r="L10" s="7">
        <f t="shared" si="0"/>
        <v>0</v>
      </c>
    </row>
    <row r="11" spans="1:14" ht="30" x14ac:dyDescent="0.25">
      <c r="A11" s="2" t="s">
        <v>6</v>
      </c>
      <c r="B11" s="16" t="s">
        <v>22</v>
      </c>
      <c r="C11" s="20"/>
      <c r="D11" s="23"/>
      <c r="E11" s="24"/>
      <c r="F11" s="24"/>
      <c r="G11" s="20" t="s">
        <v>39</v>
      </c>
      <c r="H11" s="6"/>
      <c r="I11" s="7" t="str">
        <f>C20</f>
        <v>Tomar conciencia, conocer la sentencia 4360 de 2018</v>
      </c>
      <c r="J11" s="7">
        <f t="shared" si="0"/>
        <v>0</v>
      </c>
      <c r="K11" s="7">
        <f t="shared" si="0"/>
        <v>0</v>
      </c>
      <c r="L11" s="7">
        <f t="shared" si="0"/>
        <v>0</v>
      </c>
    </row>
    <row r="12" spans="1:14" ht="33" x14ac:dyDescent="0.25">
      <c r="A12" s="2" t="s">
        <v>6</v>
      </c>
      <c r="B12" s="17" t="s">
        <v>23</v>
      </c>
      <c r="C12" s="20" t="s">
        <v>28</v>
      </c>
      <c r="D12" s="21"/>
      <c r="E12" s="22"/>
      <c r="F12" s="22"/>
      <c r="G12" s="20" t="s">
        <v>40</v>
      </c>
      <c r="H12" s="6"/>
      <c r="I12" s="7" t="str">
        <f>C22</f>
        <v>Legitimar la STC 4360 de 2018</v>
      </c>
      <c r="J12" s="7">
        <f t="shared" si="0"/>
        <v>0</v>
      </c>
      <c r="K12" s="7">
        <f t="shared" si="0"/>
        <v>0</v>
      </c>
      <c r="L12" s="7">
        <f t="shared" si="0"/>
        <v>0</v>
      </c>
    </row>
    <row r="13" spans="1:14" ht="30" x14ac:dyDescent="0.25">
      <c r="A13" s="2" t="s">
        <v>6</v>
      </c>
      <c r="B13" s="17" t="s">
        <v>23</v>
      </c>
      <c r="C13" s="20"/>
      <c r="D13" s="23"/>
      <c r="E13" s="24"/>
      <c r="F13" s="24"/>
      <c r="G13" s="20" t="s">
        <v>41</v>
      </c>
      <c r="H13" s="6"/>
      <c r="I13" s="7" t="str">
        <f>C20</f>
        <v>Tomar conciencia, conocer la sentencia 4360 de 2018</v>
      </c>
      <c r="J13" s="7">
        <f t="shared" si="0"/>
        <v>0</v>
      </c>
      <c r="K13" s="7">
        <f t="shared" si="0"/>
        <v>0</v>
      </c>
      <c r="L13" s="7">
        <f t="shared" si="0"/>
        <v>0</v>
      </c>
    </row>
    <row r="14" spans="1:14" ht="33" x14ac:dyDescent="0.25">
      <c r="A14" s="2" t="s">
        <v>6</v>
      </c>
      <c r="B14" s="17" t="s">
        <v>24</v>
      </c>
      <c r="C14" s="20" t="s">
        <v>29</v>
      </c>
      <c r="D14" s="21"/>
      <c r="E14" s="22"/>
      <c r="F14" s="22"/>
      <c r="G14" s="20" t="s">
        <v>42</v>
      </c>
      <c r="H14" s="6"/>
      <c r="I14" s="7" t="str">
        <f>C23</f>
        <v>Proteger y salvaguardar el paisaje construido por nosotros mismos.</v>
      </c>
      <c r="J14" s="7">
        <f t="shared" si="0"/>
        <v>0</v>
      </c>
      <c r="K14" s="7">
        <f t="shared" si="0"/>
        <v>0</v>
      </c>
      <c r="L14" s="7">
        <f t="shared" si="0"/>
        <v>0</v>
      </c>
    </row>
    <row r="15" spans="1:14" ht="37.5" customHeight="1" x14ac:dyDescent="0.25">
      <c r="A15" s="2" t="s">
        <v>6</v>
      </c>
      <c r="B15" s="17" t="s">
        <v>24</v>
      </c>
      <c r="C15" s="20"/>
      <c r="D15" s="23"/>
      <c r="E15" s="24"/>
      <c r="F15" s="24"/>
      <c r="G15" s="20" t="s">
        <v>43</v>
      </c>
      <c r="H15" s="6"/>
      <c r="I15" s="7" t="str">
        <f>C27</f>
        <v>Lograr que todas las comunidades participen de los procesos, y que salvaguarden los tesoros que cada municipio tiene en su territorio; los centros de memoria, las emisoras comunitarias, plazas de ferias, etc</v>
      </c>
      <c r="J15" s="7">
        <f t="shared" si="0"/>
        <v>0</v>
      </c>
      <c r="K15" s="7">
        <f t="shared" si="0"/>
        <v>0</v>
      </c>
      <c r="L15" s="7">
        <f t="shared" si="0"/>
        <v>0</v>
      </c>
    </row>
    <row r="16" spans="1:14" ht="132" x14ac:dyDescent="0.25">
      <c r="A16" s="7" t="s">
        <v>7</v>
      </c>
      <c r="B16" s="18" t="s">
        <v>22</v>
      </c>
      <c r="C16" s="20" t="s">
        <v>44</v>
      </c>
      <c r="D16" s="21"/>
      <c r="E16" s="22"/>
      <c r="F16" s="22"/>
      <c r="G16" s="20" t="s">
        <v>50</v>
      </c>
      <c r="H16" s="6"/>
      <c r="I16" s="7" t="str">
        <f>C32</f>
        <v xml:space="preserve">Impedir que personas extrañas lleguen a intervenir en el territorio, a hacer uso inadecuado de nuestro paisaje construido. </v>
      </c>
      <c r="J16" s="7">
        <f t="shared" si="0"/>
        <v>0</v>
      </c>
      <c r="K16" s="7">
        <f t="shared" si="0"/>
        <v>0</v>
      </c>
      <c r="L16" s="7">
        <f t="shared" si="0"/>
        <v>0</v>
      </c>
    </row>
    <row r="17" spans="1:12" ht="49.5" x14ac:dyDescent="0.25">
      <c r="A17" s="7" t="s">
        <v>7</v>
      </c>
      <c r="B17" s="18" t="s">
        <v>23</v>
      </c>
      <c r="C17" s="20" t="s">
        <v>45</v>
      </c>
      <c r="D17" s="21"/>
      <c r="E17" s="22"/>
      <c r="F17" s="22"/>
      <c r="G17" s="20" t="s">
        <v>51</v>
      </c>
      <c r="H17" s="6"/>
      <c r="I17" s="7" t="str">
        <f>C34</f>
        <v>Conocer nuestro territorio multiétnico y pluricultural.</v>
      </c>
      <c r="J17" s="7">
        <f t="shared" si="0"/>
        <v>0</v>
      </c>
      <c r="K17" s="7">
        <f t="shared" si="0"/>
        <v>0</v>
      </c>
      <c r="L17" s="7">
        <f t="shared" si="0"/>
        <v>0</v>
      </c>
    </row>
    <row r="18" spans="1:12" ht="82.5" x14ac:dyDescent="0.25">
      <c r="A18" s="7" t="s">
        <v>7</v>
      </c>
      <c r="B18" s="18" t="s">
        <v>24</v>
      </c>
      <c r="C18" s="20" t="s">
        <v>46</v>
      </c>
      <c r="D18" s="21"/>
      <c r="E18" s="22"/>
      <c r="F18" s="22"/>
      <c r="G18" s="20" t="s">
        <v>52</v>
      </c>
      <c r="H18" s="6"/>
      <c r="I18" s="7" t="str">
        <f>C35</f>
        <v>Lograr que la gente se reaccione con su comunidad y participe de las diferentes actividades. Hacer uso adecuado de mi paisaje construido (escuelas, acueductos, plazas, parques)</v>
      </c>
      <c r="J18" s="7">
        <f t="shared" ref="J18:L23" si="1">D18</f>
        <v>0</v>
      </c>
      <c r="K18" s="7">
        <f t="shared" si="1"/>
        <v>0</v>
      </c>
      <c r="L18" s="7">
        <f t="shared" si="1"/>
        <v>0</v>
      </c>
    </row>
    <row r="19" spans="1:12" ht="66" x14ac:dyDescent="0.25">
      <c r="A19" s="7" t="s">
        <v>7</v>
      </c>
      <c r="B19" s="18" t="s">
        <v>22</v>
      </c>
      <c r="C19" s="20" t="s">
        <v>47</v>
      </c>
      <c r="D19" s="21"/>
      <c r="E19" s="22"/>
      <c r="F19" s="22"/>
      <c r="G19" s="20" t="s">
        <v>53</v>
      </c>
      <c r="H19" s="6"/>
      <c r="I19" s="7" t="str">
        <f>C36</f>
        <v>Proteger y conservar nuestro territorio, nuestros espacios sociales y culturales.</v>
      </c>
      <c r="J19" s="7">
        <f t="shared" si="1"/>
        <v>0</v>
      </c>
      <c r="K19" s="7">
        <f t="shared" si="1"/>
        <v>0</v>
      </c>
      <c r="L19" s="7">
        <f t="shared" si="1"/>
        <v>0</v>
      </c>
    </row>
    <row r="20" spans="1:12" ht="60" x14ac:dyDescent="0.25">
      <c r="A20" s="7" t="s">
        <v>7</v>
      </c>
      <c r="B20" s="18" t="s">
        <v>23</v>
      </c>
      <c r="C20" s="20" t="s">
        <v>48</v>
      </c>
      <c r="D20" s="21"/>
      <c r="E20" s="22"/>
      <c r="F20" s="22"/>
      <c r="G20" s="20" t="s">
        <v>54</v>
      </c>
      <c r="H20" s="6"/>
      <c r="I20" s="7" t="str">
        <f>C37</f>
        <v xml:space="preserve">Conservando y restaurando la biodiversidad amazónica, liberando hasta el 40 por ciento de nuestros territorios en pro de la vida amazónica. </v>
      </c>
      <c r="J20" s="3">
        <f t="shared" si="1"/>
        <v>0</v>
      </c>
      <c r="K20" s="3">
        <f t="shared" si="1"/>
        <v>0</v>
      </c>
      <c r="L20" s="3">
        <f t="shared" si="1"/>
        <v>0</v>
      </c>
    </row>
    <row r="21" spans="1:12" ht="33" x14ac:dyDescent="0.25">
      <c r="A21" s="7" t="s">
        <v>7</v>
      </c>
      <c r="B21" s="18" t="s">
        <v>23</v>
      </c>
      <c r="C21" s="20"/>
      <c r="D21" s="23"/>
      <c r="E21" s="24"/>
      <c r="F21" s="24"/>
      <c r="G21" s="20" t="s">
        <v>55</v>
      </c>
      <c r="H21" s="6"/>
      <c r="I21" s="7" t="str">
        <f>C40</f>
        <v>Pactos por la vida</v>
      </c>
      <c r="J21" s="3">
        <f t="shared" si="1"/>
        <v>0</v>
      </c>
      <c r="K21" s="3">
        <f t="shared" si="1"/>
        <v>0</v>
      </c>
      <c r="L21" s="3">
        <f t="shared" si="1"/>
        <v>0</v>
      </c>
    </row>
    <row r="22" spans="1:12" ht="60" x14ac:dyDescent="0.25">
      <c r="A22" s="7" t="s">
        <v>7</v>
      </c>
      <c r="B22" s="18" t="s">
        <v>24</v>
      </c>
      <c r="C22" s="20" t="s">
        <v>49</v>
      </c>
      <c r="D22" s="21"/>
      <c r="E22" s="22"/>
      <c r="F22" s="22"/>
      <c r="G22" s="20" t="s">
        <v>56</v>
      </c>
      <c r="H22" s="6"/>
      <c r="I22" s="7" t="str">
        <f t="shared" ref="I22:I23" si="2">C41</f>
        <v>Promover y fortalecer la vida integral para el buen vivir intergeneracional. Nosotros conservamos a cambio de proyectos productivos sostenibles</v>
      </c>
      <c r="J22" s="3">
        <f t="shared" si="1"/>
        <v>0</v>
      </c>
      <c r="K22" s="3">
        <f t="shared" si="1"/>
        <v>0</v>
      </c>
      <c r="L22" s="3">
        <f t="shared" si="1"/>
        <v>0</v>
      </c>
    </row>
    <row r="23" spans="1:12" ht="45" x14ac:dyDescent="0.25">
      <c r="A23" s="7" t="s">
        <v>8</v>
      </c>
      <c r="B23" s="17" t="s">
        <v>23</v>
      </c>
      <c r="C23" s="20" t="s">
        <v>57</v>
      </c>
      <c r="D23" s="21"/>
      <c r="E23" s="22"/>
      <c r="F23" s="22"/>
      <c r="G23" s="20" t="s">
        <v>63</v>
      </c>
      <c r="H23" s="6"/>
      <c r="I23" s="7" t="str">
        <f t="shared" si="2"/>
        <v>Las personas del territorio que aporten sus conocimientos (comunidad indígena, campesinos)</v>
      </c>
      <c r="J23" s="3">
        <f t="shared" si="1"/>
        <v>0</v>
      </c>
      <c r="K23" s="3">
        <f t="shared" si="1"/>
        <v>0</v>
      </c>
      <c r="L23" s="3">
        <f t="shared" si="1"/>
        <v>0</v>
      </c>
    </row>
    <row r="24" spans="1:12" ht="60" x14ac:dyDescent="0.25">
      <c r="A24" s="7" t="s">
        <v>8</v>
      </c>
      <c r="B24" s="17" t="s">
        <v>23</v>
      </c>
      <c r="C24" s="20"/>
      <c r="D24" s="23"/>
      <c r="E24" s="24"/>
      <c r="F24" s="24"/>
      <c r="G24" s="20" t="s">
        <v>64</v>
      </c>
      <c r="H24" s="6"/>
      <c r="I24" s="7" t="str">
        <f>C45</f>
        <v>Establecimiento de un monitoreo comunitario respaldado jurídicamente por la corte constitucional para que haga seguimiento al plan de acción y el pacto.</v>
      </c>
    </row>
    <row r="25" spans="1:12" ht="25.5" x14ac:dyDescent="0.25">
      <c r="A25" s="7" t="s">
        <v>8</v>
      </c>
      <c r="B25" s="17" t="s">
        <v>23</v>
      </c>
      <c r="C25" s="20"/>
      <c r="D25" s="23"/>
      <c r="E25" s="24"/>
      <c r="F25" s="24"/>
      <c r="G25" s="20" t="s">
        <v>65</v>
      </c>
      <c r="H25" s="6"/>
    </row>
    <row r="26" spans="1:12" ht="25.5" x14ac:dyDescent="0.25">
      <c r="A26" s="7" t="s">
        <v>8</v>
      </c>
      <c r="B26" s="17" t="s">
        <v>23</v>
      </c>
      <c r="C26" s="20"/>
      <c r="D26" s="23"/>
      <c r="E26" s="24"/>
      <c r="F26" s="24"/>
      <c r="G26" s="20" t="s">
        <v>66</v>
      </c>
      <c r="H26" s="6"/>
    </row>
    <row r="27" spans="1:12" ht="82.5" x14ac:dyDescent="0.25">
      <c r="A27" s="7" t="s">
        <v>8</v>
      </c>
      <c r="B27" s="17" t="s">
        <v>22</v>
      </c>
      <c r="C27" s="20" t="s">
        <v>58</v>
      </c>
      <c r="D27" s="21"/>
      <c r="E27" s="22"/>
      <c r="F27" s="22"/>
      <c r="G27" s="20" t="s">
        <v>67</v>
      </c>
      <c r="H27" s="6"/>
    </row>
    <row r="28" spans="1:12" ht="25.5" x14ac:dyDescent="0.25">
      <c r="A28" s="7" t="s">
        <v>8</v>
      </c>
      <c r="B28" s="17" t="s">
        <v>22</v>
      </c>
      <c r="C28" s="20"/>
      <c r="D28" s="23"/>
      <c r="E28" s="24"/>
      <c r="F28" s="24"/>
      <c r="G28" s="20" t="s">
        <v>68</v>
      </c>
      <c r="H28" s="6"/>
    </row>
    <row r="29" spans="1:12" ht="25.5" x14ac:dyDescent="0.25">
      <c r="A29" s="7" t="s">
        <v>8</v>
      </c>
      <c r="B29" s="17" t="s">
        <v>22</v>
      </c>
      <c r="C29" s="20"/>
      <c r="D29" s="23"/>
      <c r="E29" s="25"/>
      <c r="F29" s="25"/>
      <c r="G29" s="20" t="s">
        <v>69</v>
      </c>
    </row>
    <row r="30" spans="1:12" ht="25.5" x14ac:dyDescent="0.25">
      <c r="A30" s="7" t="s">
        <v>8</v>
      </c>
      <c r="B30" s="17" t="s">
        <v>22</v>
      </c>
      <c r="C30" s="20"/>
      <c r="D30" s="23"/>
      <c r="E30" s="25"/>
      <c r="F30" s="25"/>
      <c r="G30" s="20" t="s">
        <v>70</v>
      </c>
    </row>
    <row r="31" spans="1:12" ht="25.5" x14ac:dyDescent="0.25">
      <c r="A31" s="7" t="s">
        <v>8</v>
      </c>
      <c r="B31" s="17" t="s">
        <v>22</v>
      </c>
      <c r="C31" s="20"/>
      <c r="D31" s="23"/>
      <c r="E31" s="25"/>
      <c r="F31" s="25"/>
      <c r="G31" s="20" t="s">
        <v>71</v>
      </c>
    </row>
    <row r="32" spans="1:12" ht="49.5" x14ac:dyDescent="0.25">
      <c r="A32" s="7" t="s">
        <v>8</v>
      </c>
      <c r="B32" s="19" t="s">
        <v>24</v>
      </c>
      <c r="C32" s="20" t="s">
        <v>59</v>
      </c>
      <c r="D32" s="21"/>
      <c r="E32" s="26"/>
      <c r="F32" s="26"/>
      <c r="G32" s="20" t="s">
        <v>72</v>
      </c>
    </row>
    <row r="33" spans="1:7" ht="33" x14ac:dyDescent="0.25">
      <c r="A33" s="7" t="s">
        <v>8</v>
      </c>
      <c r="B33" s="19" t="s">
        <v>24</v>
      </c>
      <c r="C33" s="20"/>
      <c r="D33" s="23"/>
      <c r="E33" s="25"/>
      <c r="F33" s="25"/>
      <c r="G33" s="20" t="s">
        <v>73</v>
      </c>
    </row>
    <row r="34" spans="1:7" ht="33" x14ac:dyDescent="0.25">
      <c r="A34" s="7" t="s">
        <v>8</v>
      </c>
      <c r="B34" s="17" t="s">
        <v>23</v>
      </c>
      <c r="C34" s="20" t="s">
        <v>60</v>
      </c>
      <c r="D34" s="21"/>
      <c r="E34" s="26"/>
      <c r="F34" s="26"/>
      <c r="G34" s="20" t="s">
        <v>74</v>
      </c>
    </row>
    <row r="35" spans="1:7" ht="66" x14ac:dyDescent="0.25">
      <c r="A35" s="7" t="s">
        <v>8</v>
      </c>
      <c r="B35" s="17" t="s">
        <v>22</v>
      </c>
      <c r="C35" s="20" t="s">
        <v>61</v>
      </c>
      <c r="D35" s="21"/>
      <c r="E35" s="26"/>
      <c r="F35" s="26"/>
      <c r="G35" s="20" t="s">
        <v>75</v>
      </c>
    </row>
    <row r="36" spans="1:7" ht="33" x14ac:dyDescent="0.25">
      <c r="A36" s="7" t="s">
        <v>8</v>
      </c>
      <c r="B36" s="19" t="s">
        <v>24</v>
      </c>
      <c r="C36" s="20" t="s">
        <v>62</v>
      </c>
      <c r="D36" s="21"/>
      <c r="E36" s="26"/>
      <c r="F36" s="26"/>
      <c r="G36" s="20" t="s">
        <v>76</v>
      </c>
    </row>
    <row r="37" spans="1:7" ht="49.5" x14ac:dyDescent="0.25">
      <c r="A37" s="7" t="s">
        <v>9</v>
      </c>
      <c r="B37" s="17" t="s">
        <v>22</v>
      </c>
      <c r="C37" s="20" t="s">
        <v>77</v>
      </c>
      <c r="D37" s="21"/>
      <c r="E37" s="26"/>
      <c r="F37" s="26"/>
      <c r="G37" s="20" t="s">
        <v>82</v>
      </c>
    </row>
    <row r="38" spans="1:7" ht="49.5" x14ac:dyDescent="0.25">
      <c r="A38" s="7" t="s">
        <v>9</v>
      </c>
      <c r="B38" s="17" t="s">
        <v>22</v>
      </c>
      <c r="C38" s="20"/>
      <c r="D38" s="23"/>
      <c r="E38" s="25"/>
      <c r="F38" s="25"/>
      <c r="G38" s="20" t="s">
        <v>83</v>
      </c>
    </row>
    <row r="39" spans="1:7" ht="25.5" x14ac:dyDescent="0.25">
      <c r="A39" s="7" t="s">
        <v>9</v>
      </c>
      <c r="B39" s="17" t="s">
        <v>22</v>
      </c>
      <c r="C39" s="20"/>
      <c r="D39" s="23"/>
      <c r="E39" s="25"/>
      <c r="F39" s="25"/>
      <c r="G39" s="20" t="s">
        <v>84</v>
      </c>
    </row>
    <row r="40" spans="1:7" ht="49.5" x14ac:dyDescent="0.25">
      <c r="A40" s="7" t="s">
        <v>9</v>
      </c>
      <c r="B40" s="19" t="s">
        <v>24</v>
      </c>
      <c r="C40" s="20" t="s">
        <v>78</v>
      </c>
      <c r="D40" s="21"/>
      <c r="E40" s="26"/>
      <c r="F40" s="26"/>
      <c r="G40" s="20" t="s">
        <v>85</v>
      </c>
    </row>
    <row r="41" spans="1:7" ht="49.5" x14ac:dyDescent="0.25">
      <c r="A41" s="7" t="s">
        <v>9</v>
      </c>
      <c r="B41" s="17" t="s">
        <v>22</v>
      </c>
      <c r="C41" s="20" t="s">
        <v>79</v>
      </c>
      <c r="D41" s="21"/>
      <c r="E41" s="26"/>
      <c r="F41" s="26"/>
      <c r="G41" s="20" t="s">
        <v>86</v>
      </c>
    </row>
    <row r="42" spans="1:7" ht="49.5" x14ac:dyDescent="0.25">
      <c r="A42" s="7" t="s">
        <v>9</v>
      </c>
      <c r="B42" s="17" t="s">
        <v>23</v>
      </c>
      <c r="C42" s="20" t="s">
        <v>80</v>
      </c>
      <c r="D42" s="21"/>
      <c r="E42" s="26"/>
      <c r="F42" s="26"/>
      <c r="G42" s="20" t="s">
        <v>87</v>
      </c>
    </row>
    <row r="43" spans="1:7" ht="33" x14ac:dyDescent="0.25">
      <c r="A43" s="7" t="s">
        <v>9</v>
      </c>
      <c r="B43" s="17" t="s">
        <v>23</v>
      </c>
      <c r="C43" s="20"/>
      <c r="D43" s="23"/>
      <c r="E43" s="25"/>
      <c r="F43" s="25"/>
      <c r="G43" s="20" t="s">
        <v>88</v>
      </c>
    </row>
    <row r="44" spans="1:7" ht="33" x14ac:dyDescent="0.25">
      <c r="A44" s="7" t="s">
        <v>9</v>
      </c>
      <c r="B44" s="17" t="s">
        <v>23</v>
      </c>
      <c r="C44" s="20"/>
      <c r="D44" s="23"/>
      <c r="E44" s="25"/>
      <c r="F44" s="25"/>
      <c r="G44" s="20" t="s">
        <v>89</v>
      </c>
    </row>
    <row r="45" spans="1:7" ht="66" x14ac:dyDescent="0.25">
      <c r="A45" s="7" t="s">
        <v>9</v>
      </c>
      <c r="B45" s="19" t="s">
        <v>24</v>
      </c>
      <c r="C45" s="20" t="s">
        <v>81</v>
      </c>
      <c r="D45" s="21"/>
      <c r="E45" s="26"/>
      <c r="F45" s="26"/>
      <c r="G45" s="20" t="s">
        <v>90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4A547-AAFB-4DC8-8B59-93559083DD66}">
  <dimension ref="A1:N45"/>
  <sheetViews>
    <sheetView zoomScale="70" zoomScaleNormal="70" workbookViewId="0">
      <selection sqref="A1:XFD1048576"/>
    </sheetView>
  </sheetViews>
  <sheetFormatPr baseColWidth="10" defaultRowHeight="15" x14ac:dyDescent="0.25"/>
  <cols>
    <col min="1" max="1" width="17.7109375" style="3" customWidth="1"/>
    <col min="2" max="2" width="16.42578125" style="3" customWidth="1"/>
    <col min="3" max="3" width="44.28515625" style="3" customWidth="1"/>
    <col min="4" max="6" width="13" style="3" bestFit="1" customWidth="1"/>
    <col min="7" max="7" width="51.85546875" style="3" customWidth="1"/>
    <col min="8" max="8" width="9.28515625" style="3" bestFit="1" customWidth="1"/>
    <col min="9" max="9" width="42.7109375" style="8" customWidth="1"/>
    <col min="10" max="12" width="12.85546875" style="3" bestFit="1" customWidth="1"/>
    <col min="13" max="16384" width="11.42578125" style="3"/>
  </cols>
  <sheetData>
    <row r="1" spans="1:14" ht="49.5" x14ac:dyDescent="0.25">
      <c r="A1" s="2" t="s">
        <v>10</v>
      </c>
      <c r="B1" s="4" t="s">
        <v>0</v>
      </c>
      <c r="C1" s="5" t="s">
        <v>1</v>
      </c>
      <c r="D1" s="1" t="s">
        <v>16</v>
      </c>
      <c r="E1" s="1" t="s">
        <v>17</v>
      </c>
      <c r="F1" s="1" t="s">
        <v>18</v>
      </c>
      <c r="G1" s="5" t="s">
        <v>2</v>
      </c>
      <c r="H1" s="1" t="s">
        <v>13</v>
      </c>
      <c r="I1" s="9" t="s">
        <v>11</v>
      </c>
      <c r="J1" s="10" t="s">
        <v>12</v>
      </c>
      <c r="K1" s="10" t="s">
        <v>12</v>
      </c>
      <c r="L1" s="10" t="s">
        <v>12</v>
      </c>
      <c r="M1" s="10"/>
      <c r="N1" s="1"/>
    </row>
    <row r="2" spans="1:14" ht="33" x14ac:dyDescent="0.25">
      <c r="A2" s="2" t="s">
        <v>6</v>
      </c>
      <c r="B2" s="16" t="s">
        <v>22</v>
      </c>
      <c r="C2" s="20" t="s">
        <v>25</v>
      </c>
      <c r="D2" s="21"/>
      <c r="E2" s="22"/>
      <c r="F2" s="22"/>
      <c r="G2" s="20" t="s">
        <v>30</v>
      </c>
      <c r="H2" s="6"/>
      <c r="I2" s="7" t="str">
        <f>C2</f>
        <v>Garantizar el derecho a la vida y al buen vivir</v>
      </c>
      <c r="J2" s="7">
        <f t="shared" ref="J2:L17" si="0">D2</f>
        <v>0</v>
      </c>
      <c r="K2" s="7">
        <f t="shared" si="0"/>
        <v>0</v>
      </c>
      <c r="L2" s="7">
        <f t="shared" si="0"/>
        <v>0</v>
      </c>
    </row>
    <row r="3" spans="1:14" ht="49.5" x14ac:dyDescent="0.25">
      <c r="A3" s="2" t="s">
        <v>6</v>
      </c>
      <c r="B3" s="16" t="s">
        <v>22</v>
      </c>
      <c r="C3" s="20"/>
      <c r="D3" s="23"/>
      <c r="E3" s="24"/>
      <c r="F3" s="24"/>
      <c r="G3" s="20" t="s">
        <v>31</v>
      </c>
      <c r="H3" s="6"/>
      <c r="I3" s="7" t="str">
        <f>C6</f>
        <v>Mejorar nuestros sistemas de producción de una manera amigable con el medio ambiente.</v>
      </c>
      <c r="J3" s="7">
        <f t="shared" si="0"/>
        <v>0</v>
      </c>
      <c r="K3" s="7">
        <f t="shared" si="0"/>
        <v>0</v>
      </c>
      <c r="L3" s="7">
        <f t="shared" si="0"/>
        <v>0</v>
      </c>
    </row>
    <row r="4" spans="1:14" ht="45" x14ac:dyDescent="0.25">
      <c r="A4" s="2" t="s">
        <v>6</v>
      </c>
      <c r="B4" s="16" t="s">
        <v>23</v>
      </c>
      <c r="C4" s="27"/>
      <c r="D4" s="23"/>
      <c r="E4" s="24"/>
      <c r="F4" s="24"/>
      <c r="G4" s="20" t="s">
        <v>32</v>
      </c>
      <c r="H4" s="6"/>
      <c r="I4" s="7" t="str">
        <f>C9</f>
        <v>Que se establezca en la amazonia un modelo productivo y ecológico sostenible y diversificado</v>
      </c>
      <c r="J4" s="7">
        <f t="shared" si="0"/>
        <v>0</v>
      </c>
      <c r="K4" s="7">
        <f t="shared" si="0"/>
        <v>0</v>
      </c>
      <c r="L4" s="7">
        <f t="shared" si="0"/>
        <v>0</v>
      </c>
    </row>
    <row r="5" spans="1:14" ht="30" x14ac:dyDescent="0.25">
      <c r="A5" s="2" t="s">
        <v>6</v>
      </c>
      <c r="B5" s="16" t="s">
        <v>23</v>
      </c>
      <c r="C5" s="27"/>
      <c r="D5" s="23"/>
      <c r="E5" s="24"/>
      <c r="F5" s="24"/>
      <c r="G5" s="20" t="s">
        <v>33</v>
      </c>
      <c r="H5" s="6"/>
      <c r="I5" s="7" t="str">
        <f>C12</f>
        <v>Rescatar la identidad cultural constituida en el amazonia y conservarla</v>
      </c>
      <c r="J5" s="7">
        <f t="shared" si="0"/>
        <v>0</v>
      </c>
      <c r="K5" s="7">
        <f t="shared" si="0"/>
        <v>0</v>
      </c>
      <c r="L5" s="7">
        <f t="shared" si="0"/>
        <v>0</v>
      </c>
    </row>
    <row r="6" spans="1:14" ht="33" x14ac:dyDescent="0.25">
      <c r="A6" s="2" t="s">
        <v>6</v>
      </c>
      <c r="B6" s="16" t="s">
        <v>24</v>
      </c>
      <c r="C6" s="20" t="s">
        <v>26</v>
      </c>
      <c r="D6" s="21"/>
      <c r="E6" s="22"/>
      <c r="F6" s="22"/>
      <c r="G6" s="20" t="s">
        <v>34</v>
      </c>
      <c r="H6" s="6"/>
      <c r="I6" s="7" t="str">
        <f>C14</f>
        <v xml:space="preserve">Compromiso para restaurar y conservar los recursos naturales mediante el uso sostenible </v>
      </c>
      <c r="J6" s="7">
        <f t="shared" si="0"/>
        <v>0</v>
      </c>
      <c r="K6" s="7">
        <f t="shared" si="0"/>
        <v>0</v>
      </c>
      <c r="L6" s="7">
        <f t="shared" si="0"/>
        <v>0</v>
      </c>
    </row>
    <row r="7" spans="1:14" ht="150" x14ac:dyDescent="0.25">
      <c r="A7" s="2" t="s">
        <v>6</v>
      </c>
      <c r="B7" s="16" t="s">
        <v>24</v>
      </c>
      <c r="C7" s="20"/>
      <c r="D7" s="23"/>
      <c r="E7" s="24"/>
      <c r="F7" s="24"/>
      <c r="G7" s="20" t="s">
        <v>35</v>
      </c>
      <c r="H7" s="6"/>
      <c r="I7" s="7" t="str">
        <f>C16</f>
        <v>60.000 ha/año, en proceso de restauración durante 20 años, en la región (compromiso del gobierno). En las fincas el 30% en agroforestales y conservación. Liberar áreas de la finca en pastos limpios para agroforestales y maderables. Aislar fuentes hídricas de la finca (nacimientos, rondas y lagunas) control del fuego en todas las actividades agrícolas y pecuarias de la finca (compromiso de las comunidades)</v>
      </c>
      <c r="J7" s="7">
        <f t="shared" si="0"/>
        <v>0</v>
      </c>
      <c r="K7" s="7">
        <f t="shared" si="0"/>
        <v>0</v>
      </c>
      <c r="L7" s="7">
        <f t="shared" si="0"/>
        <v>0</v>
      </c>
    </row>
    <row r="8" spans="1:14" ht="60" x14ac:dyDescent="0.25">
      <c r="A8" s="2" t="s">
        <v>6</v>
      </c>
      <c r="B8" s="16" t="s">
        <v>24</v>
      </c>
      <c r="C8" s="20"/>
      <c r="D8" s="23"/>
      <c r="E8" s="24"/>
      <c r="F8" s="24"/>
      <c r="G8" s="20" t="s">
        <v>36</v>
      </c>
      <c r="H8" s="6"/>
      <c r="I8" s="7" t="str">
        <f>C17</f>
        <v xml:space="preserve">Educación, concientización, formación. Hábitos saludables y buen ejemplo, conocimiento del territorio (familias y veredas). </v>
      </c>
      <c r="J8" s="7">
        <f t="shared" si="0"/>
        <v>0</v>
      </c>
      <c r="K8" s="7">
        <f t="shared" si="0"/>
        <v>0</v>
      </c>
      <c r="L8" s="7">
        <f t="shared" si="0"/>
        <v>0</v>
      </c>
    </row>
    <row r="9" spans="1:14" ht="90" x14ac:dyDescent="0.25">
      <c r="A9" s="2" t="s">
        <v>6</v>
      </c>
      <c r="B9" s="16" t="s">
        <v>22</v>
      </c>
      <c r="C9" s="20" t="s">
        <v>27</v>
      </c>
      <c r="D9" s="21"/>
      <c r="E9" s="22"/>
      <c r="F9" s="22"/>
      <c r="G9" s="20" t="s">
        <v>37</v>
      </c>
      <c r="H9" s="6"/>
      <c r="I9" s="7" t="str">
        <f>C18</f>
        <v>Incentivos económicos por restauración ecológica; garantizar base económica y productiva. Buenas prácticas productivas. Reinvertir en la finca (mano de obra, materiales, abonos, viveros, bebederos, bancos de leguminosas, cercas vivas, etc)</v>
      </c>
      <c r="J9" s="7">
        <f t="shared" si="0"/>
        <v>0</v>
      </c>
      <c r="K9" s="7">
        <f t="shared" si="0"/>
        <v>0</v>
      </c>
      <c r="L9" s="7">
        <f t="shared" si="0"/>
        <v>0</v>
      </c>
    </row>
    <row r="10" spans="1:14" ht="60" x14ac:dyDescent="0.25">
      <c r="A10" s="2" t="s">
        <v>6</v>
      </c>
      <c r="B10" s="16" t="s">
        <v>22</v>
      </c>
      <c r="C10" s="20"/>
      <c r="D10" s="23"/>
      <c r="E10" s="24"/>
      <c r="F10" s="24"/>
      <c r="G10" s="20" t="s">
        <v>38</v>
      </c>
      <c r="H10" s="6"/>
      <c r="I10" s="7" t="str">
        <f>C19</f>
        <v xml:space="preserve">Que la finca deje el 30 por ciento en conservación, haga un uso rotacional de los cañeros, no amplie los potreros y procurar no quemar, y cuidar las fuentes hídricas  </v>
      </c>
      <c r="J10" s="7">
        <f t="shared" si="0"/>
        <v>0</v>
      </c>
      <c r="K10" s="7">
        <f t="shared" si="0"/>
        <v>0</v>
      </c>
      <c r="L10" s="7">
        <f t="shared" si="0"/>
        <v>0</v>
      </c>
    </row>
    <row r="11" spans="1:14" ht="30" x14ac:dyDescent="0.25">
      <c r="A11" s="2" t="s">
        <v>6</v>
      </c>
      <c r="B11" s="16" t="s">
        <v>22</v>
      </c>
      <c r="C11" s="20"/>
      <c r="D11" s="23"/>
      <c r="E11" s="24"/>
      <c r="F11" s="24"/>
      <c r="G11" s="20" t="s">
        <v>39</v>
      </c>
      <c r="H11" s="6"/>
      <c r="I11" s="7" t="str">
        <f>C20</f>
        <v>Tomar conciencia, conocer la sentencia 4360 de 2018</v>
      </c>
      <c r="J11" s="7">
        <f t="shared" si="0"/>
        <v>0</v>
      </c>
      <c r="K11" s="7">
        <f t="shared" si="0"/>
        <v>0</v>
      </c>
      <c r="L11" s="7">
        <f t="shared" si="0"/>
        <v>0</v>
      </c>
    </row>
    <row r="12" spans="1:14" ht="33" x14ac:dyDescent="0.25">
      <c r="A12" s="2" t="s">
        <v>6</v>
      </c>
      <c r="B12" s="17" t="s">
        <v>23</v>
      </c>
      <c r="C12" s="20" t="s">
        <v>28</v>
      </c>
      <c r="D12" s="21"/>
      <c r="E12" s="22"/>
      <c r="F12" s="22"/>
      <c r="G12" s="20" t="s">
        <v>40</v>
      </c>
      <c r="H12" s="6"/>
      <c r="I12" s="7" t="str">
        <f>C22</f>
        <v>Legitimar la STC 4360 de 2018</v>
      </c>
      <c r="J12" s="7">
        <f t="shared" si="0"/>
        <v>0</v>
      </c>
      <c r="K12" s="7">
        <f t="shared" si="0"/>
        <v>0</v>
      </c>
      <c r="L12" s="7">
        <f t="shared" si="0"/>
        <v>0</v>
      </c>
    </row>
    <row r="13" spans="1:14" ht="30" x14ac:dyDescent="0.25">
      <c r="A13" s="2" t="s">
        <v>6</v>
      </c>
      <c r="B13" s="17" t="s">
        <v>23</v>
      </c>
      <c r="C13" s="20"/>
      <c r="D13" s="23"/>
      <c r="E13" s="24"/>
      <c r="F13" s="24"/>
      <c r="G13" s="20" t="s">
        <v>41</v>
      </c>
      <c r="H13" s="6"/>
      <c r="I13" s="7" t="str">
        <f>C20</f>
        <v>Tomar conciencia, conocer la sentencia 4360 de 2018</v>
      </c>
      <c r="J13" s="7">
        <f t="shared" si="0"/>
        <v>0</v>
      </c>
      <c r="K13" s="7">
        <f t="shared" si="0"/>
        <v>0</v>
      </c>
      <c r="L13" s="7">
        <f t="shared" si="0"/>
        <v>0</v>
      </c>
    </row>
    <row r="14" spans="1:14" ht="33" x14ac:dyDescent="0.25">
      <c r="A14" s="2" t="s">
        <v>6</v>
      </c>
      <c r="B14" s="17" t="s">
        <v>24</v>
      </c>
      <c r="C14" s="20" t="s">
        <v>29</v>
      </c>
      <c r="D14" s="21"/>
      <c r="E14" s="22"/>
      <c r="F14" s="22"/>
      <c r="G14" s="20" t="s">
        <v>42</v>
      </c>
      <c r="H14" s="6"/>
      <c r="I14" s="7" t="str">
        <f>C23</f>
        <v>Proteger y salvaguardar el paisaje construido por nosotros mismos.</v>
      </c>
      <c r="J14" s="7">
        <f t="shared" si="0"/>
        <v>0</v>
      </c>
      <c r="K14" s="7">
        <f t="shared" si="0"/>
        <v>0</v>
      </c>
      <c r="L14" s="7">
        <f t="shared" si="0"/>
        <v>0</v>
      </c>
    </row>
    <row r="15" spans="1:14" ht="37.5" customHeight="1" x14ac:dyDescent="0.25">
      <c r="A15" s="2" t="s">
        <v>6</v>
      </c>
      <c r="B15" s="17" t="s">
        <v>24</v>
      </c>
      <c r="C15" s="20"/>
      <c r="D15" s="23"/>
      <c r="E15" s="24"/>
      <c r="F15" s="24"/>
      <c r="G15" s="20" t="s">
        <v>43</v>
      </c>
      <c r="H15" s="6"/>
      <c r="I15" s="7" t="str">
        <f>C27</f>
        <v>Lograr que todas las comunidades participen de los procesos, y que salvaguarden los tesoros que cada municipio tiene en su territorio; los centros de memoria, las emisoras comunitarias, plazas de ferias, etc</v>
      </c>
      <c r="J15" s="7">
        <f t="shared" si="0"/>
        <v>0</v>
      </c>
      <c r="K15" s="7">
        <f t="shared" si="0"/>
        <v>0</v>
      </c>
      <c r="L15" s="7">
        <f t="shared" si="0"/>
        <v>0</v>
      </c>
    </row>
    <row r="16" spans="1:14" ht="132" x14ac:dyDescent="0.25">
      <c r="A16" s="7" t="s">
        <v>7</v>
      </c>
      <c r="B16" s="18" t="s">
        <v>22</v>
      </c>
      <c r="C16" s="20" t="s">
        <v>44</v>
      </c>
      <c r="D16" s="21"/>
      <c r="E16" s="22"/>
      <c r="F16" s="22"/>
      <c r="G16" s="20" t="s">
        <v>50</v>
      </c>
      <c r="H16" s="6"/>
      <c r="I16" s="7" t="str">
        <f>C32</f>
        <v xml:space="preserve">Impedir que personas extrañas lleguen a intervenir en el territorio, a hacer uso inadecuado de nuestro paisaje construido. </v>
      </c>
      <c r="J16" s="7">
        <f t="shared" si="0"/>
        <v>0</v>
      </c>
      <c r="K16" s="7">
        <f t="shared" si="0"/>
        <v>0</v>
      </c>
      <c r="L16" s="7">
        <f t="shared" si="0"/>
        <v>0</v>
      </c>
    </row>
    <row r="17" spans="1:12" ht="49.5" x14ac:dyDescent="0.25">
      <c r="A17" s="7" t="s">
        <v>7</v>
      </c>
      <c r="B17" s="18" t="s">
        <v>23</v>
      </c>
      <c r="C17" s="20" t="s">
        <v>45</v>
      </c>
      <c r="D17" s="21"/>
      <c r="E17" s="22"/>
      <c r="F17" s="22"/>
      <c r="G17" s="20" t="s">
        <v>51</v>
      </c>
      <c r="H17" s="6"/>
      <c r="I17" s="7" t="str">
        <f>C34</f>
        <v>Conocer nuestro territorio multiétnico y pluricultural.</v>
      </c>
      <c r="J17" s="7">
        <f t="shared" si="0"/>
        <v>0</v>
      </c>
      <c r="K17" s="7">
        <f t="shared" si="0"/>
        <v>0</v>
      </c>
      <c r="L17" s="7">
        <f t="shared" si="0"/>
        <v>0</v>
      </c>
    </row>
    <row r="18" spans="1:12" ht="82.5" x14ac:dyDescent="0.25">
      <c r="A18" s="7" t="s">
        <v>7</v>
      </c>
      <c r="B18" s="18" t="s">
        <v>24</v>
      </c>
      <c r="C18" s="20" t="s">
        <v>46</v>
      </c>
      <c r="D18" s="21"/>
      <c r="E18" s="22"/>
      <c r="F18" s="22"/>
      <c r="G18" s="20" t="s">
        <v>52</v>
      </c>
      <c r="H18" s="6"/>
      <c r="I18" s="7" t="str">
        <f>C35</f>
        <v>Lograr que la gente se reaccione con su comunidad y participe de las diferentes actividades. Hacer uso adecuado de mi paisaje construido (escuelas, acueductos, plazas, parques)</v>
      </c>
      <c r="J18" s="7">
        <f t="shared" ref="J18:L23" si="1">D18</f>
        <v>0</v>
      </c>
      <c r="K18" s="7">
        <f t="shared" si="1"/>
        <v>0</v>
      </c>
      <c r="L18" s="7">
        <f t="shared" si="1"/>
        <v>0</v>
      </c>
    </row>
    <row r="19" spans="1:12" ht="66" x14ac:dyDescent="0.25">
      <c r="A19" s="7" t="s">
        <v>7</v>
      </c>
      <c r="B19" s="18" t="s">
        <v>22</v>
      </c>
      <c r="C19" s="20" t="s">
        <v>47</v>
      </c>
      <c r="D19" s="21"/>
      <c r="E19" s="22"/>
      <c r="F19" s="22"/>
      <c r="G19" s="20" t="s">
        <v>53</v>
      </c>
      <c r="H19" s="6"/>
      <c r="I19" s="7" t="str">
        <f>C36</f>
        <v>Proteger y conservar nuestro territorio, nuestros espacios sociales y culturales.</v>
      </c>
      <c r="J19" s="7">
        <f t="shared" si="1"/>
        <v>0</v>
      </c>
      <c r="K19" s="7">
        <f t="shared" si="1"/>
        <v>0</v>
      </c>
      <c r="L19" s="7">
        <f t="shared" si="1"/>
        <v>0</v>
      </c>
    </row>
    <row r="20" spans="1:12" ht="60" x14ac:dyDescent="0.25">
      <c r="A20" s="7" t="s">
        <v>7</v>
      </c>
      <c r="B20" s="18" t="s">
        <v>23</v>
      </c>
      <c r="C20" s="20" t="s">
        <v>48</v>
      </c>
      <c r="D20" s="21"/>
      <c r="E20" s="22"/>
      <c r="F20" s="22"/>
      <c r="G20" s="20" t="s">
        <v>54</v>
      </c>
      <c r="H20" s="6"/>
      <c r="I20" s="7" t="str">
        <f>C37</f>
        <v xml:space="preserve">Conservando y restaurando la biodiversidad amazónica, liberando hasta el 40 por ciento de nuestros territorios en pro de la vida amazónica. </v>
      </c>
      <c r="J20" s="3">
        <f t="shared" si="1"/>
        <v>0</v>
      </c>
      <c r="K20" s="3">
        <f t="shared" si="1"/>
        <v>0</v>
      </c>
      <c r="L20" s="3">
        <f t="shared" si="1"/>
        <v>0</v>
      </c>
    </row>
    <row r="21" spans="1:12" ht="33" x14ac:dyDescent="0.25">
      <c r="A21" s="7" t="s">
        <v>7</v>
      </c>
      <c r="B21" s="18" t="s">
        <v>23</v>
      </c>
      <c r="C21" s="20"/>
      <c r="D21" s="23"/>
      <c r="E21" s="24"/>
      <c r="F21" s="24"/>
      <c r="G21" s="20" t="s">
        <v>55</v>
      </c>
      <c r="H21" s="6"/>
      <c r="I21" s="7" t="str">
        <f>C40</f>
        <v>Pactos por la vida</v>
      </c>
      <c r="J21" s="3">
        <f t="shared" si="1"/>
        <v>0</v>
      </c>
      <c r="K21" s="3">
        <f t="shared" si="1"/>
        <v>0</v>
      </c>
      <c r="L21" s="3">
        <f t="shared" si="1"/>
        <v>0</v>
      </c>
    </row>
    <row r="22" spans="1:12" ht="60" x14ac:dyDescent="0.25">
      <c r="A22" s="7" t="s">
        <v>7</v>
      </c>
      <c r="B22" s="18" t="s">
        <v>24</v>
      </c>
      <c r="C22" s="20" t="s">
        <v>49</v>
      </c>
      <c r="D22" s="21"/>
      <c r="E22" s="22"/>
      <c r="F22" s="22"/>
      <c r="G22" s="20" t="s">
        <v>56</v>
      </c>
      <c r="H22" s="6"/>
      <c r="I22" s="7" t="str">
        <f t="shared" ref="I22:I23" si="2">C41</f>
        <v>Promover y fortalecer la vida integral para el buen vivir intergeneracional. Nosotros conservamos a cambio de proyectos productivos sostenibles</v>
      </c>
      <c r="J22" s="3">
        <f t="shared" si="1"/>
        <v>0</v>
      </c>
      <c r="K22" s="3">
        <f t="shared" si="1"/>
        <v>0</v>
      </c>
      <c r="L22" s="3">
        <f t="shared" si="1"/>
        <v>0</v>
      </c>
    </row>
    <row r="23" spans="1:12" ht="45" x14ac:dyDescent="0.25">
      <c r="A23" s="7" t="s">
        <v>8</v>
      </c>
      <c r="B23" s="17" t="s">
        <v>23</v>
      </c>
      <c r="C23" s="20" t="s">
        <v>57</v>
      </c>
      <c r="D23" s="21"/>
      <c r="E23" s="22"/>
      <c r="F23" s="22"/>
      <c r="G23" s="20" t="s">
        <v>63</v>
      </c>
      <c r="H23" s="6"/>
      <c r="I23" s="7" t="str">
        <f t="shared" si="2"/>
        <v>Las personas del territorio que aporten sus conocimientos (comunidad indígena, campesinos)</v>
      </c>
      <c r="J23" s="3">
        <f t="shared" si="1"/>
        <v>0</v>
      </c>
      <c r="K23" s="3">
        <f t="shared" si="1"/>
        <v>0</v>
      </c>
      <c r="L23" s="3">
        <f t="shared" si="1"/>
        <v>0</v>
      </c>
    </row>
    <row r="24" spans="1:12" ht="60" x14ac:dyDescent="0.25">
      <c r="A24" s="7" t="s">
        <v>8</v>
      </c>
      <c r="B24" s="17" t="s">
        <v>23</v>
      </c>
      <c r="C24" s="20"/>
      <c r="D24" s="23"/>
      <c r="E24" s="24"/>
      <c r="F24" s="24"/>
      <c r="G24" s="20" t="s">
        <v>64</v>
      </c>
      <c r="H24" s="6"/>
      <c r="I24" s="7" t="str">
        <f>C45</f>
        <v>Establecimiento de un monitoreo comunitario respaldado jurídicamente por la corte constitucional para que haga seguimiento al plan de acción y el pacto.</v>
      </c>
    </row>
    <row r="25" spans="1:12" ht="25.5" x14ac:dyDescent="0.25">
      <c r="A25" s="7" t="s">
        <v>8</v>
      </c>
      <c r="B25" s="17" t="s">
        <v>23</v>
      </c>
      <c r="C25" s="20"/>
      <c r="D25" s="23"/>
      <c r="E25" s="24"/>
      <c r="F25" s="24"/>
      <c r="G25" s="20" t="s">
        <v>65</v>
      </c>
      <c r="H25" s="6"/>
    </row>
    <row r="26" spans="1:12" ht="25.5" x14ac:dyDescent="0.25">
      <c r="A26" s="7" t="s">
        <v>8</v>
      </c>
      <c r="B26" s="17" t="s">
        <v>23</v>
      </c>
      <c r="C26" s="20"/>
      <c r="D26" s="23"/>
      <c r="E26" s="24"/>
      <c r="F26" s="24"/>
      <c r="G26" s="20" t="s">
        <v>66</v>
      </c>
      <c r="H26" s="6"/>
    </row>
    <row r="27" spans="1:12" ht="82.5" x14ac:dyDescent="0.25">
      <c r="A27" s="7" t="s">
        <v>8</v>
      </c>
      <c r="B27" s="17" t="s">
        <v>22</v>
      </c>
      <c r="C27" s="20" t="s">
        <v>58</v>
      </c>
      <c r="D27" s="21"/>
      <c r="E27" s="22"/>
      <c r="F27" s="22"/>
      <c r="G27" s="20" t="s">
        <v>67</v>
      </c>
      <c r="H27" s="6"/>
    </row>
    <row r="28" spans="1:12" ht="25.5" x14ac:dyDescent="0.25">
      <c r="A28" s="7" t="s">
        <v>8</v>
      </c>
      <c r="B28" s="17" t="s">
        <v>22</v>
      </c>
      <c r="C28" s="20"/>
      <c r="D28" s="23"/>
      <c r="E28" s="24"/>
      <c r="F28" s="24"/>
      <c r="G28" s="20" t="s">
        <v>68</v>
      </c>
      <c r="H28" s="6"/>
    </row>
    <row r="29" spans="1:12" ht="25.5" x14ac:dyDescent="0.25">
      <c r="A29" s="7" t="s">
        <v>8</v>
      </c>
      <c r="B29" s="17" t="s">
        <v>22</v>
      </c>
      <c r="C29" s="20"/>
      <c r="D29" s="23"/>
      <c r="E29" s="25"/>
      <c r="F29" s="25"/>
      <c r="G29" s="20" t="s">
        <v>69</v>
      </c>
    </row>
    <row r="30" spans="1:12" ht="25.5" x14ac:dyDescent="0.25">
      <c r="A30" s="7" t="s">
        <v>8</v>
      </c>
      <c r="B30" s="17" t="s">
        <v>22</v>
      </c>
      <c r="C30" s="20"/>
      <c r="D30" s="23"/>
      <c r="E30" s="25"/>
      <c r="F30" s="25"/>
      <c r="G30" s="20" t="s">
        <v>70</v>
      </c>
    </row>
    <row r="31" spans="1:12" ht="25.5" x14ac:dyDescent="0.25">
      <c r="A31" s="7" t="s">
        <v>8</v>
      </c>
      <c r="B31" s="17" t="s">
        <v>22</v>
      </c>
      <c r="C31" s="20"/>
      <c r="D31" s="23"/>
      <c r="E31" s="25"/>
      <c r="F31" s="25"/>
      <c r="G31" s="20" t="s">
        <v>71</v>
      </c>
    </row>
    <row r="32" spans="1:12" ht="49.5" x14ac:dyDescent="0.25">
      <c r="A32" s="7" t="s">
        <v>8</v>
      </c>
      <c r="B32" s="19" t="s">
        <v>24</v>
      </c>
      <c r="C32" s="20" t="s">
        <v>59</v>
      </c>
      <c r="D32" s="21"/>
      <c r="E32" s="26"/>
      <c r="F32" s="26"/>
      <c r="G32" s="20" t="s">
        <v>72</v>
      </c>
    </row>
    <row r="33" spans="1:7" ht="33" x14ac:dyDescent="0.25">
      <c r="A33" s="7" t="s">
        <v>8</v>
      </c>
      <c r="B33" s="19" t="s">
        <v>24</v>
      </c>
      <c r="C33" s="20"/>
      <c r="D33" s="23"/>
      <c r="E33" s="25"/>
      <c r="F33" s="25"/>
      <c r="G33" s="20" t="s">
        <v>73</v>
      </c>
    </row>
    <row r="34" spans="1:7" ht="33" x14ac:dyDescent="0.25">
      <c r="A34" s="7" t="s">
        <v>8</v>
      </c>
      <c r="B34" s="17" t="s">
        <v>23</v>
      </c>
      <c r="C34" s="20" t="s">
        <v>60</v>
      </c>
      <c r="D34" s="21"/>
      <c r="E34" s="26"/>
      <c r="F34" s="26"/>
      <c r="G34" s="20" t="s">
        <v>74</v>
      </c>
    </row>
    <row r="35" spans="1:7" ht="66" x14ac:dyDescent="0.25">
      <c r="A35" s="7" t="s">
        <v>8</v>
      </c>
      <c r="B35" s="17" t="s">
        <v>22</v>
      </c>
      <c r="C35" s="20" t="s">
        <v>61</v>
      </c>
      <c r="D35" s="21"/>
      <c r="E35" s="26"/>
      <c r="F35" s="26"/>
      <c r="G35" s="20" t="s">
        <v>75</v>
      </c>
    </row>
    <row r="36" spans="1:7" ht="33" x14ac:dyDescent="0.25">
      <c r="A36" s="7" t="s">
        <v>8</v>
      </c>
      <c r="B36" s="19" t="s">
        <v>24</v>
      </c>
      <c r="C36" s="20" t="s">
        <v>62</v>
      </c>
      <c r="D36" s="21"/>
      <c r="E36" s="26"/>
      <c r="F36" s="26"/>
      <c r="G36" s="20" t="s">
        <v>76</v>
      </c>
    </row>
    <row r="37" spans="1:7" ht="49.5" x14ac:dyDescent="0.25">
      <c r="A37" s="7" t="s">
        <v>9</v>
      </c>
      <c r="B37" s="17" t="s">
        <v>22</v>
      </c>
      <c r="C37" s="20" t="s">
        <v>77</v>
      </c>
      <c r="D37" s="21"/>
      <c r="E37" s="26"/>
      <c r="F37" s="26"/>
      <c r="G37" s="20" t="s">
        <v>82</v>
      </c>
    </row>
    <row r="38" spans="1:7" ht="49.5" x14ac:dyDescent="0.25">
      <c r="A38" s="7" t="s">
        <v>9</v>
      </c>
      <c r="B38" s="17" t="s">
        <v>22</v>
      </c>
      <c r="C38" s="20"/>
      <c r="D38" s="23"/>
      <c r="E38" s="25"/>
      <c r="F38" s="25"/>
      <c r="G38" s="20" t="s">
        <v>83</v>
      </c>
    </row>
    <row r="39" spans="1:7" ht="25.5" x14ac:dyDescent="0.25">
      <c r="A39" s="7" t="s">
        <v>9</v>
      </c>
      <c r="B39" s="17" t="s">
        <v>22</v>
      </c>
      <c r="C39" s="20"/>
      <c r="D39" s="23"/>
      <c r="E39" s="25"/>
      <c r="F39" s="25"/>
      <c r="G39" s="20" t="s">
        <v>84</v>
      </c>
    </row>
    <row r="40" spans="1:7" ht="49.5" x14ac:dyDescent="0.25">
      <c r="A40" s="7" t="s">
        <v>9</v>
      </c>
      <c r="B40" s="19" t="s">
        <v>24</v>
      </c>
      <c r="C40" s="20" t="s">
        <v>78</v>
      </c>
      <c r="D40" s="21"/>
      <c r="E40" s="26"/>
      <c r="F40" s="26"/>
      <c r="G40" s="20" t="s">
        <v>85</v>
      </c>
    </row>
    <row r="41" spans="1:7" ht="49.5" x14ac:dyDescent="0.25">
      <c r="A41" s="7" t="s">
        <v>9</v>
      </c>
      <c r="B41" s="17" t="s">
        <v>22</v>
      </c>
      <c r="C41" s="20" t="s">
        <v>79</v>
      </c>
      <c r="D41" s="21"/>
      <c r="E41" s="26"/>
      <c r="F41" s="26"/>
      <c r="G41" s="20" t="s">
        <v>86</v>
      </c>
    </row>
    <row r="42" spans="1:7" ht="49.5" x14ac:dyDescent="0.25">
      <c r="A42" s="7" t="s">
        <v>9</v>
      </c>
      <c r="B42" s="17" t="s">
        <v>23</v>
      </c>
      <c r="C42" s="20" t="s">
        <v>80</v>
      </c>
      <c r="D42" s="21"/>
      <c r="E42" s="26"/>
      <c r="F42" s="26"/>
      <c r="G42" s="20" t="s">
        <v>87</v>
      </c>
    </row>
    <row r="43" spans="1:7" ht="33" x14ac:dyDescent="0.25">
      <c r="A43" s="7" t="s">
        <v>9</v>
      </c>
      <c r="B43" s="17" t="s">
        <v>23</v>
      </c>
      <c r="C43" s="20"/>
      <c r="D43" s="23"/>
      <c r="E43" s="25"/>
      <c r="F43" s="25"/>
      <c r="G43" s="20" t="s">
        <v>88</v>
      </c>
    </row>
    <row r="44" spans="1:7" ht="33" x14ac:dyDescent="0.25">
      <c r="A44" s="7" t="s">
        <v>9</v>
      </c>
      <c r="B44" s="17" t="s">
        <v>23</v>
      </c>
      <c r="C44" s="20"/>
      <c r="D44" s="23"/>
      <c r="E44" s="25"/>
      <c r="F44" s="25"/>
      <c r="G44" s="20" t="s">
        <v>89</v>
      </c>
    </row>
    <row r="45" spans="1:7" ht="66" x14ac:dyDescent="0.25">
      <c r="A45" s="7" t="s">
        <v>9</v>
      </c>
      <c r="B45" s="19" t="s">
        <v>24</v>
      </c>
      <c r="C45" s="20" t="s">
        <v>81</v>
      </c>
      <c r="D45" s="21"/>
      <c r="E45" s="26"/>
      <c r="F45" s="26"/>
      <c r="G45" s="20" t="s">
        <v>90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4C7D3-87B9-4287-A500-4CAD225E6FF7}">
  <dimension ref="A1:N45"/>
  <sheetViews>
    <sheetView zoomScale="70" zoomScaleNormal="70" workbookViewId="0">
      <selection sqref="A1:XFD1048576"/>
    </sheetView>
  </sheetViews>
  <sheetFormatPr baseColWidth="10" defaultRowHeight="15" x14ac:dyDescent="0.25"/>
  <cols>
    <col min="1" max="1" width="17.7109375" style="3" customWidth="1"/>
    <col min="2" max="2" width="16.42578125" style="3" customWidth="1"/>
    <col min="3" max="3" width="44.28515625" style="3" customWidth="1"/>
    <col min="4" max="6" width="13" style="3" bestFit="1" customWidth="1"/>
    <col min="7" max="7" width="51.85546875" style="3" customWidth="1"/>
    <col min="8" max="8" width="9.28515625" style="3" bestFit="1" customWidth="1"/>
    <col min="9" max="9" width="42.7109375" style="8" customWidth="1"/>
    <col min="10" max="12" width="12.85546875" style="3" bestFit="1" customWidth="1"/>
    <col min="13" max="16384" width="11.42578125" style="3"/>
  </cols>
  <sheetData>
    <row r="1" spans="1:14" ht="49.5" x14ac:dyDescent="0.25">
      <c r="A1" s="2" t="s">
        <v>10</v>
      </c>
      <c r="B1" s="4" t="s">
        <v>0</v>
      </c>
      <c r="C1" s="5" t="s">
        <v>1</v>
      </c>
      <c r="D1" s="1" t="s">
        <v>16</v>
      </c>
      <c r="E1" s="1" t="s">
        <v>17</v>
      </c>
      <c r="F1" s="1" t="s">
        <v>18</v>
      </c>
      <c r="G1" s="5" t="s">
        <v>2</v>
      </c>
      <c r="H1" s="1" t="s">
        <v>13</v>
      </c>
      <c r="I1" s="9" t="s">
        <v>11</v>
      </c>
      <c r="J1" s="10" t="s">
        <v>12</v>
      </c>
      <c r="K1" s="10" t="s">
        <v>12</v>
      </c>
      <c r="L1" s="10" t="s">
        <v>12</v>
      </c>
      <c r="M1" s="10"/>
      <c r="N1" s="1"/>
    </row>
    <row r="2" spans="1:14" ht="33" x14ac:dyDescent="0.25">
      <c r="A2" s="2" t="s">
        <v>6</v>
      </c>
      <c r="B2" s="16" t="s">
        <v>22</v>
      </c>
      <c r="C2" s="20" t="s">
        <v>25</v>
      </c>
      <c r="D2" s="21"/>
      <c r="E2" s="22"/>
      <c r="F2" s="22"/>
      <c r="G2" s="20" t="s">
        <v>30</v>
      </c>
      <c r="H2" s="6"/>
      <c r="I2" s="7" t="str">
        <f>C2</f>
        <v>Garantizar el derecho a la vida y al buen vivir</v>
      </c>
      <c r="J2" s="7">
        <f t="shared" ref="J2:L17" si="0">D2</f>
        <v>0</v>
      </c>
      <c r="K2" s="7">
        <f t="shared" si="0"/>
        <v>0</v>
      </c>
      <c r="L2" s="7">
        <f t="shared" si="0"/>
        <v>0</v>
      </c>
    </row>
    <row r="3" spans="1:14" ht="49.5" x14ac:dyDescent="0.25">
      <c r="A3" s="2" t="s">
        <v>6</v>
      </c>
      <c r="B3" s="16" t="s">
        <v>22</v>
      </c>
      <c r="C3" s="20"/>
      <c r="D3" s="23"/>
      <c r="E3" s="24"/>
      <c r="F3" s="24"/>
      <c r="G3" s="20" t="s">
        <v>31</v>
      </c>
      <c r="H3" s="6"/>
      <c r="I3" s="7" t="str">
        <f>C6</f>
        <v>Mejorar nuestros sistemas de producción de una manera amigable con el medio ambiente.</v>
      </c>
      <c r="J3" s="7">
        <f t="shared" si="0"/>
        <v>0</v>
      </c>
      <c r="K3" s="7">
        <f t="shared" si="0"/>
        <v>0</v>
      </c>
      <c r="L3" s="7">
        <f t="shared" si="0"/>
        <v>0</v>
      </c>
    </row>
    <row r="4" spans="1:14" ht="45" x14ac:dyDescent="0.25">
      <c r="A4" s="2" t="s">
        <v>6</v>
      </c>
      <c r="B4" s="16" t="s">
        <v>23</v>
      </c>
      <c r="C4" s="27"/>
      <c r="D4" s="23"/>
      <c r="E4" s="24"/>
      <c r="F4" s="24"/>
      <c r="G4" s="20" t="s">
        <v>32</v>
      </c>
      <c r="H4" s="6"/>
      <c r="I4" s="7" t="str">
        <f>C9</f>
        <v>Que se establezca en la amazonia un modelo productivo y ecológico sostenible y diversificado</v>
      </c>
      <c r="J4" s="7">
        <f t="shared" si="0"/>
        <v>0</v>
      </c>
      <c r="K4" s="7">
        <f t="shared" si="0"/>
        <v>0</v>
      </c>
      <c r="L4" s="7">
        <f t="shared" si="0"/>
        <v>0</v>
      </c>
    </row>
    <row r="5" spans="1:14" ht="30" x14ac:dyDescent="0.25">
      <c r="A5" s="2" t="s">
        <v>6</v>
      </c>
      <c r="B5" s="16" t="s">
        <v>23</v>
      </c>
      <c r="C5" s="27"/>
      <c r="D5" s="23"/>
      <c r="E5" s="24"/>
      <c r="F5" s="24"/>
      <c r="G5" s="20" t="s">
        <v>33</v>
      </c>
      <c r="H5" s="6"/>
      <c r="I5" s="7" t="str">
        <f>C12</f>
        <v>Rescatar la identidad cultural constituida en el amazonia y conservarla</v>
      </c>
      <c r="J5" s="7">
        <f t="shared" si="0"/>
        <v>0</v>
      </c>
      <c r="K5" s="7">
        <f t="shared" si="0"/>
        <v>0</v>
      </c>
      <c r="L5" s="7">
        <f t="shared" si="0"/>
        <v>0</v>
      </c>
    </row>
    <row r="6" spans="1:14" ht="33" x14ac:dyDescent="0.25">
      <c r="A6" s="2" t="s">
        <v>6</v>
      </c>
      <c r="B6" s="16" t="s">
        <v>24</v>
      </c>
      <c r="C6" s="20" t="s">
        <v>26</v>
      </c>
      <c r="D6" s="21"/>
      <c r="E6" s="22"/>
      <c r="F6" s="22"/>
      <c r="G6" s="20" t="s">
        <v>34</v>
      </c>
      <c r="H6" s="6"/>
      <c r="I6" s="7" t="str">
        <f>C14</f>
        <v xml:space="preserve">Compromiso para restaurar y conservar los recursos naturales mediante el uso sostenible </v>
      </c>
      <c r="J6" s="7">
        <f t="shared" si="0"/>
        <v>0</v>
      </c>
      <c r="K6" s="7">
        <f t="shared" si="0"/>
        <v>0</v>
      </c>
      <c r="L6" s="7">
        <f t="shared" si="0"/>
        <v>0</v>
      </c>
    </row>
    <row r="7" spans="1:14" ht="150" x14ac:dyDescent="0.25">
      <c r="A7" s="2" t="s">
        <v>6</v>
      </c>
      <c r="B7" s="16" t="s">
        <v>24</v>
      </c>
      <c r="C7" s="20"/>
      <c r="D7" s="23"/>
      <c r="E7" s="24"/>
      <c r="F7" s="24"/>
      <c r="G7" s="20" t="s">
        <v>35</v>
      </c>
      <c r="H7" s="6"/>
      <c r="I7" s="7" t="str">
        <f>C16</f>
        <v>60.000 ha/año, en proceso de restauración durante 20 años, en la región (compromiso del gobierno). En las fincas el 30% en agroforestales y conservación. Liberar áreas de la finca en pastos limpios para agroforestales y maderables. Aislar fuentes hídricas de la finca (nacimientos, rondas y lagunas) control del fuego en todas las actividades agrícolas y pecuarias de la finca (compromiso de las comunidades)</v>
      </c>
      <c r="J7" s="7">
        <f t="shared" si="0"/>
        <v>0</v>
      </c>
      <c r="K7" s="7">
        <f t="shared" si="0"/>
        <v>0</v>
      </c>
      <c r="L7" s="7">
        <f t="shared" si="0"/>
        <v>0</v>
      </c>
    </row>
    <row r="8" spans="1:14" ht="60" x14ac:dyDescent="0.25">
      <c r="A8" s="2" t="s">
        <v>6</v>
      </c>
      <c r="B8" s="16" t="s">
        <v>24</v>
      </c>
      <c r="C8" s="20"/>
      <c r="D8" s="23"/>
      <c r="E8" s="24"/>
      <c r="F8" s="24"/>
      <c r="G8" s="20" t="s">
        <v>36</v>
      </c>
      <c r="H8" s="6"/>
      <c r="I8" s="7" t="str">
        <f>C17</f>
        <v xml:space="preserve">Educación, concientización, formación. Hábitos saludables y buen ejemplo, conocimiento del territorio (familias y veredas). </v>
      </c>
      <c r="J8" s="7">
        <f t="shared" si="0"/>
        <v>0</v>
      </c>
      <c r="K8" s="7">
        <f t="shared" si="0"/>
        <v>0</v>
      </c>
      <c r="L8" s="7">
        <f t="shared" si="0"/>
        <v>0</v>
      </c>
    </row>
    <row r="9" spans="1:14" ht="90" x14ac:dyDescent="0.25">
      <c r="A9" s="2" t="s">
        <v>6</v>
      </c>
      <c r="B9" s="16" t="s">
        <v>22</v>
      </c>
      <c r="C9" s="20" t="s">
        <v>27</v>
      </c>
      <c r="D9" s="21"/>
      <c r="E9" s="22"/>
      <c r="F9" s="22"/>
      <c r="G9" s="20" t="s">
        <v>37</v>
      </c>
      <c r="H9" s="6"/>
      <c r="I9" s="7" t="str">
        <f>C18</f>
        <v>Incentivos económicos por restauración ecológica; garantizar base económica y productiva. Buenas prácticas productivas. Reinvertir en la finca (mano de obra, materiales, abonos, viveros, bebederos, bancos de leguminosas, cercas vivas, etc)</v>
      </c>
      <c r="J9" s="7">
        <f t="shared" si="0"/>
        <v>0</v>
      </c>
      <c r="K9" s="7">
        <f t="shared" si="0"/>
        <v>0</v>
      </c>
      <c r="L9" s="7">
        <f t="shared" si="0"/>
        <v>0</v>
      </c>
    </row>
    <row r="10" spans="1:14" ht="60" x14ac:dyDescent="0.25">
      <c r="A10" s="2" t="s">
        <v>6</v>
      </c>
      <c r="B10" s="16" t="s">
        <v>22</v>
      </c>
      <c r="C10" s="20"/>
      <c r="D10" s="23"/>
      <c r="E10" s="24"/>
      <c r="F10" s="24"/>
      <c r="G10" s="20" t="s">
        <v>38</v>
      </c>
      <c r="H10" s="6"/>
      <c r="I10" s="7" t="str">
        <f>C19</f>
        <v xml:space="preserve">Que la finca deje el 30 por ciento en conservación, haga un uso rotacional de los cañeros, no amplie los potreros y procurar no quemar, y cuidar las fuentes hídricas  </v>
      </c>
      <c r="J10" s="7">
        <f t="shared" si="0"/>
        <v>0</v>
      </c>
      <c r="K10" s="7">
        <f t="shared" si="0"/>
        <v>0</v>
      </c>
      <c r="L10" s="7">
        <f t="shared" si="0"/>
        <v>0</v>
      </c>
    </row>
    <row r="11" spans="1:14" ht="30" x14ac:dyDescent="0.25">
      <c r="A11" s="2" t="s">
        <v>6</v>
      </c>
      <c r="B11" s="16" t="s">
        <v>22</v>
      </c>
      <c r="C11" s="20"/>
      <c r="D11" s="23"/>
      <c r="E11" s="24"/>
      <c r="F11" s="24"/>
      <c r="G11" s="20" t="s">
        <v>39</v>
      </c>
      <c r="H11" s="6"/>
      <c r="I11" s="7" t="str">
        <f>C20</f>
        <v>Tomar conciencia, conocer la sentencia 4360 de 2018</v>
      </c>
      <c r="J11" s="7">
        <f t="shared" si="0"/>
        <v>0</v>
      </c>
      <c r="K11" s="7">
        <f t="shared" si="0"/>
        <v>0</v>
      </c>
      <c r="L11" s="7">
        <f t="shared" si="0"/>
        <v>0</v>
      </c>
    </row>
    <row r="12" spans="1:14" ht="33" x14ac:dyDescent="0.25">
      <c r="A12" s="2" t="s">
        <v>6</v>
      </c>
      <c r="B12" s="17" t="s">
        <v>23</v>
      </c>
      <c r="C12" s="20" t="s">
        <v>28</v>
      </c>
      <c r="D12" s="21"/>
      <c r="E12" s="22"/>
      <c r="F12" s="22"/>
      <c r="G12" s="20" t="s">
        <v>40</v>
      </c>
      <c r="H12" s="6"/>
      <c r="I12" s="7" t="str">
        <f>C22</f>
        <v>Legitimar la STC 4360 de 2018</v>
      </c>
      <c r="J12" s="7">
        <f t="shared" si="0"/>
        <v>0</v>
      </c>
      <c r="K12" s="7">
        <f t="shared" si="0"/>
        <v>0</v>
      </c>
      <c r="L12" s="7">
        <f t="shared" si="0"/>
        <v>0</v>
      </c>
    </row>
    <row r="13" spans="1:14" ht="30" x14ac:dyDescent="0.25">
      <c r="A13" s="2" t="s">
        <v>6</v>
      </c>
      <c r="B13" s="17" t="s">
        <v>23</v>
      </c>
      <c r="C13" s="20"/>
      <c r="D13" s="23"/>
      <c r="E13" s="24"/>
      <c r="F13" s="24"/>
      <c r="G13" s="20" t="s">
        <v>41</v>
      </c>
      <c r="H13" s="6"/>
      <c r="I13" s="7" t="str">
        <f>C20</f>
        <v>Tomar conciencia, conocer la sentencia 4360 de 2018</v>
      </c>
      <c r="J13" s="7">
        <f t="shared" si="0"/>
        <v>0</v>
      </c>
      <c r="K13" s="7">
        <f t="shared" si="0"/>
        <v>0</v>
      </c>
      <c r="L13" s="7">
        <f t="shared" si="0"/>
        <v>0</v>
      </c>
    </row>
    <row r="14" spans="1:14" ht="33" x14ac:dyDescent="0.25">
      <c r="A14" s="2" t="s">
        <v>6</v>
      </c>
      <c r="B14" s="17" t="s">
        <v>24</v>
      </c>
      <c r="C14" s="20" t="s">
        <v>29</v>
      </c>
      <c r="D14" s="21"/>
      <c r="E14" s="22"/>
      <c r="F14" s="22"/>
      <c r="G14" s="20" t="s">
        <v>42</v>
      </c>
      <c r="H14" s="6"/>
      <c r="I14" s="7" t="str">
        <f>C23</f>
        <v>Proteger y salvaguardar el paisaje construido por nosotros mismos.</v>
      </c>
      <c r="J14" s="7">
        <f t="shared" si="0"/>
        <v>0</v>
      </c>
      <c r="K14" s="7">
        <f t="shared" si="0"/>
        <v>0</v>
      </c>
      <c r="L14" s="7">
        <f t="shared" si="0"/>
        <v>0</v>
      </c>
    </row>
    <row r="15" spans="1:14" ht="37.5" customHeight="1" x14ac:dyDescent="0.25">
      <c r="A15" s="2" t="s">
        <v>6</v>
      </c>
      <c r="B15" s="17" t="s">
        <v>24</v>
      </c>
      <c r="C15" s="20"/>
      <c r="D15" s="23"/>
      <c r="E15" s="24"/>
      <c r="F15" s="24"/>
      <c r="G15" s="20" t="s">
        <v>43</v>
      </c>
      <c r="H15" s="6"/>
      <c r="I15" s="7" t="str">
        <f>C27</f>
        <v>Lograr que todas las comunidades participen de los procesos, y que salvaguarden los tesoros que cada municipio tiene en su territorio; los centros de memoria, las emisoras comunitarias, plazas de ferias, etc</v>
      </c>
      <c r="J15" s="7">
        <f t="shared" si="0"/>
        <v>0</v>
      </c>
      <c r="K15" s="7">
        <f t="shared" si="0"/>
        <v>0</v>
      </c>
      <c r="L15" s="7">
        <f t="shared" si="0"/>
        <v>0</v>
      </c>
    </row>
    <row r="16" spans="1:14" ht="132" x14ac:dyDescent="0.25">
      <c r="A16" s="7" t="s">
        <v>7</v>
      </c>
      <c r="B16" s="18" t="s">
        <v>22</v>
      </c>
      <c r="C16" s="20" t="s">
        <v>44</v>
      </c>
      <c r="D16" s="21"/>
      <c r="E16" s="22"/>
      <c r="F16" s="22"/>
      <c r="G16" s="20" t="s">
        <v>50</v>
      </c>
      <c r="H16" s="6"/>
      <c r="I16" s="7" t="str">
        <f>C32</f>
        <v xml:space="preserve">Impedir que personas extrañas lleguen a intervenir en el territorio, a hacer uso inadecuado de nuestro paisaje construido. </v>
      </c>
      <c r="J16" s="7">
        <f t="shared" si="0"/>
        <v>0</v>
      </c>
      <c r="K16" s="7">
        <f t="shared" si="0"/>
        <v>0</v>
      </c>
      <c r="L16" s="7">
        <f t="shared" si="0"/>
        <v>0</v>
      </c>
    </row>
    <row r="17" spans="1:12" ht="49.5" x14ac:dyDescent="0.25">
      <c r="A17" s="7" t="s">
        <v>7</v>
      </c>
      <c r="B17" s="18" t="s">
        <v>23</v>
      </c>
      <c r="C17" s="20" t="s">
        <v>45</v>
      </c>
      <c r="D17" s="21"/>
      <c r="E17" s="22"/>
      <c r="F17" s="22"/>
      <c r="G17" s="20" t="s">
        <v>51</v>
      </c>
      <c r="H17" s="6"/>
      <c r="I17" s="7" t="str">
        <f>C34</f>
        <v>Conocer nuestro territorio multiétnico y pluricultural.</v>
      </c>
      <c r="J17" s="7">
        <f t="shared" si="0"/>
        <v>0</v>
      </c>
      <c r="K17" s="7">
        <f t="shared" si="0"/>
        <v>0</v>
      </c>
      <c r="L17" s="7">
        <f t="shared" si="0"/>
        <v>0</v>
      </c>
    </row>
    <row r="18" spans="1:12" ht="82.5" x14ac:dyDescent="0.25">
      <c r="A18" s="7" t="s">
        <v>7</v>
      </c>
      <c r="B18" s="18" t="s">
        <v>24</v>
      </c>
      <c r="C18" s="20" t="s">
        <v>46</v>
      </c>
      <c r="D18" s="21"/>
      <c r="E18" s="22"/>
      <c r="F18" s="22"/>
      <c r="G18" s="20" t="s">
        <v>52</v>
      </c>
      <c r="H18" s="6"/>
      <c r="I18" s="7" t="str">
        <f>C35</f>
        <v>Lograr que la gente se reaccione con su comunidad y participe de las diferentes actividades. Hacer uso adecuado de mi paisaje construido (escuelas, acueductos, plazas, parques)</v>
      </c>
      <c r="J18" s="7">
        <f t="shared" ref="J18:L23" si="1">D18</f>
        <v>0</v>
      </c>
      <c r="K18" s="7">
        <f t="shared" si="1"/>
        <v>0</v>
      </c>
      <c r="L18" s="7">
        <f t="shared" si="1"/>
        <v>0</v>
      </c>
    </row>
    <row r="19" spans="1:12" ht="66" x14ac:dyDescent="0.25">
      <c r="A19" s="7" t="s">
        <v>7</v>
      </c>
      <c r="B19" s="18" t="s">
        <v>22</v>
      </c>
      <c r="C19" s="20" t="s">
        <v>47</v>
      </c>
      <c r="D19" s="21"/>
      <c r="E19" s="22"/>
      <c r="F19" s="22"/>
      <c r="G19" s="20" t="s">
        <v>53</v>
      </c>
      <c r="H19" s="6"/>
      <c r="I19" s="7" t="str">
        <f>C36</f>
        <v>Proteger y conservar nuestro territorio, nuestros espacios sociales y culturales.</v>
      </c>
      <c r="J19" s="7">
        <f t="shared" si="1"/>
        <v>0</v>
      </c>
      <c r="K19" s="7">
        <f t="shared" si="1"/>
        <v>0</v>
      </c>
      <c r="L19" s="7">
        <f t="shared" si="1"/>
        <v>0</v>
      </c>
    </row>
    <row r="20" spans="1:12" ht="60" x14ac:dyDescent="0.25">
      <c r="A20" s="7" t="s">
        <v>7</v>
      </c>
      <c r="B20" s="18" t="s">
        <v>23</v>
      </c>
      <c r="C20" s="20" t="s">
        <v>48</v>
      </c>
      <c r="D20" s="21"/>
      <c r="E20" s="22"/>
      <c r="F20" s="22"/>
      <c r="G20" s="20" t="s">
        <v>54</v>
      </c>
      <c r="H20" s="6"/>
      <c r="I20" s="7" t="str">
        <f>C37</f>
        <v xml:space="preserve">Conservando y restaurando la biodiversidad amazónica, liberando hasta el 40 por ciento de nuestros territorios en pro de la vida amazónica. </v>
      </c>
      <c r="J20" s="3">
        <f t="shared" si="1"/>
        <v>0</v>
      </c>
      <c r="K20" s="3">
        <f t="shared" si="1"/>
        <v>0</v>
      </c>
      <c r="L20" s="3">
        <f t="shared" si="1"/>
        <v>0</v>
      </c>
    </row>
    <row r="21" spans="1:12" ht="33" x14ac:dyDescent="0.25">
      <c r="A21" s="7" t="s">
        <v>7</v>
      </c>
      <c r="B21" s="18" t="s">
        <v>23</v>
      </c>
      <c r="C21" s="20"/>
      <c r="D21" s="23"/>
      <c r="E21" s="24"/>
      <c r="F21" s="24"/>
      <c r="G21" s="20" t="s">
        <v>55</v>
      </c>
      <c r="H21" s="6"/>
      <c r="I21" s="7" t="str">
        <f>C40</f>
        <v>Pactos por la vida</v>
      </c>
      <c r="J21" s="3">
        <f t="shared" si="1"/>
        <v>0</v>
      </c>
      <c r="K21" s="3">
        <f t="shared" si="1"/>
        <v>0</v>
      </c>
      <c r="L21" s="3">
        <f t="shared" si="1"/>
        <v>0</v>
      </c>
    </row>
    <row r="22" spans="1:12" ht="60" x14ac:dyDescent="0.25">
      <c r="A22" s="7" t="s">
        <v>7</v>
      </c>
      <c r="B22" s="18" t="s">
        <v>24</v>
      </c>
      <c r="C22" s="20" t="s">
        <v>49</v>
      </c>
      <c r="D22" s="21"/>
      <c r="E22" s="22"/>
      <c r="F22" s="22"/>
      <c r="G22" s="20" t="s">
        <v>56</v>
      </c>
      <c r="H22" s="6"/>
      <c r="I22" s="7" t="str">
        <f t="shared" ref="I22:I23" si="2">C41</f>
        <v>Promover y fortalecer la vida integral para el buen vivir intergeneracional. Nosotros conservamos a cambio de proyectos productivos sostenibles</v>
      </c>
      <c r="J22" s="3">
        <f t="shared" si="1"/>
        <v>0</v>
      </c>
      <c r="K22" s="3">
        <f t="shared" si="1"/>
        <v>0</v>
      </c>
      <c r="L22" s="3">
        <f t="shared" si="1"/>
        <v>0</v>
      </c>
    </row>
    <row r="23" spans="1:12" ht="45" x14ac:dyDescent="0.25">
      <c r="A23" s="7" t="s">
        <v>8</v>
      </c>
      <c r="B23" s="17" t="s">
        <v>23</v>
      </c>
      <c r="C23" s="20" t="s">
        <v>57</v>
      </c>
      <c r="D23" s="21"/>
      <c r="E23" s="22"/>
      <c r="F23" s="22"/>
      <c r="G23" s="20" t="s">
        <v>63</v>
      </c>
      <c r="H23" s="6"/>
      <c r="I23" s="7" t="str">
        <f t="shared" si="2"/>
        <v>Las personas del territorio que aporten sus conocimientos (comunidad indígena, campesinos)</v>
      </c>
      <c r="J23" s="3">
        <f t="shared" si="1"/>
        <v>0</v>
      </c>
      <c r="K23" s="3">
        <f t="shared" si="1"/>
        <v>0</v>
      </c>
      <c r="L23" s="3">
        <f t="shared" si="1"/>
        <v>0</v>
      </c>
    </row>
    <row r="24" spans="1:12" ht="60" x14ac:dyDescent="0.25">
      <c r="A24" s="7" t="s">
        <v>8</v>
      </c>
      <c r="B24" s="17" t="s">
        <v>23</v>
      </c>
      <c r="C24" s="20"/>
      <c r="D24" s="23"/>
      <c r="E24" s="24"/>
      <c r="F24" s="24"/>
      <c r="G24" s="20" t="s">
        <v>64</v>
      </c>
      <c r="H24" s="6"/>
      <c r="I24" s="7" t="str">
        <f>C45</f>
        <v>Establecimiento de un monitoreo comunitario respaldado jurídicamente por la corte constitucional para que haga seguimiento al plan de acción y el pacto.</v>
      </c>
    </row>
    <row r="25" spans="1:12" ht="25.5" x14ac:dyDescent="0.25">
      <c r="A25" s="7" t="s">
        <v>8</v>
      </c>
      <c r="B25" s="17" t="s">
        <v>23</v>
      </c>
      <c r="C25" s="20"/>
      <c r="D25" s="23"/>
      <c r="E25" s="24"/>
      <c r="F25" s="24"/>
      <c r="G25" s="20" t="s">
        <v>65</v>
      </c>
      <c r="H25" s="6"/>
    </row>
    <row r="26" spans="1:12" ht="25.5" x14ac:dyDescent="0.25">
      <c r="A26" s="7" t="s">
        <v>8</v>
      </c>
      <c r="B26" s="17" t="s">
        <v>23</v>
      </c>
      <c r="C26" s="20"/>
      <c r="D26" s="23"/>
      <c r="E26" s="24"/>
      <c r="F26" s="24"/>
      <c r="G26" s="20" t="s">
        <v>66</v>
      </c>
      <c r="H26" s="6"/>
    </row>
    <row r="27" spans="1:12" ht="82.5" x14ac:dyDescent="0.25">
      <c r="A27" s="7" t="s">
        <v>8</v>
      </c>
      <c r="B27" s="17" t="s">
        <v>22</v>
      </c>
      <c r="C27" s="20" t="s">
        <v>58</v>
      </c>
      <c r="D27" s="21"/>
      <c r="E27" s="22"/>
      <c r="F27" s="22"/>
      <c r="G27" s="20" t="s">
        <v>67</v>
      </c>
      <c r="H27" s="6"/>
    </row>
    <row r="28" spans="1:12" ht="25.5" x14ac:dyDescent="0.25">
      <c r="A28" s="7" t="s">
        <v>8</v>
      </c>
      <c r="B28" s="17" t="s">
        <v>22</v>
      </c>
      <c r="C28" s="20"/>
      <c r="D28" s="23"/>
      <c r="E28" s="24"/>
      <c r="F28" s="24"/>
      <c r="G28" s="20" t="s">
        <v>68</v>
      </c>
      <c r="H28" s="6"/>
    </row>
    <row r="29" spans="1:12" ht="25.5" x14ac:dyDescent="0.25">
      <c r="A29" s="7" t="s">
        <v>8</v>
      </c>
      <c r="B29" s="17" t="s">
        <v>22</v>
      </c>
      <c r="C29" s="20"/>
      <c r="D29" s="23"/>
      <c r="E29" s="25"/>
      <c r="F29" s="25"/>
      <c r="G29" s="20" t="s">
        <v>69</v>
      </c>
    </row>
    <row r="30" spans="1:12" ht="25.5" x14ac:dyDescent="0.25">
      <c r="A30" s="7" t="s">
        <v>8</v>
      </c>
      <c r="B30" s="17" t="s">
        <v>22</v>
      </c>
      <c r="C30" s="20"/>
      <c r="D30" s="23"/>
      <c r="E30" s="25"/>
      <c r="F30" s="25"/>
      <c r="G30" s="20" t="s">
        <v>70</v>
      </c>
    </row>
    <row r="31" spans="1:12" ht="25.5" x14ac:dyDescent="0.25">
      <c r="A31" s="7" t="s">
        <v>8</v>
      </c>
      <c r="B31" s="17" t="s">
        <v>22</v>
      </c>
      <c r="C31" s="20"/>
      <c r="D31" s="23"/>
      <c r="E31" s="25"/>
      <c r="F31" s="25"/>
      <c r="G31" s="20" t="s">
        <v>71</v>
      </c>
    </row>
    <row r="32" spans="1:12" ht="49.5" x14ac:dyDescent="0.25">
      <c r="A32" s="7" t="s">
        <v>8</v>
      </c>
      <c r="B32" s="19" t="s">
        <v>24</v>
      </c>
      <c r="C32" s="20" t="s">
        <v>59</v>
      </c>
      <c r="D32" s="21"/>
      <c r="E32" s="26"/>
      <c r="F32" s="26"/>
      <c r="G32" s="20" t="s">
        <v>72</v>
      </c>
    </row>
    <row r="33" spans="1:7" ht="33" x14ac:dyDescent="0.25">
      <c r="A33" s="7" t="s">
        <v>8</v>
      </c>
      <c r="B33" s="19" t="s">
        <v>24</v>
      </c>
      <c r="C33" s="20"/>
      <c r="D33" s="23"/>
      <c r="E33" s="25"/>
      <c r="F33" s="25"/>
      <c r="G33" s="20" t="s">
        <v>73</v>
      </c>
    </row>
    <row r="34" spans="1:7" ht="33" x14ac:dyDescent="0.25">
      <c r="A34" s="7" t="s">
        <v>8</v>
      </c>
      <c r="B34" s="17" t="s">
        <v>23</v>
      </c>
      <c r="C34" s="20" t="s">
        <v>60</v>
      </c>
      <c r="D34" s="21"/>
      <c r="E34" s="26"/>
      <c r="F34" s="26"/>
      <c r="G34" s="20" t="s">
        <v>74</v>
      </c>
    </row>
    <row r="35" spans="1:7" ht="66" x14ac:dyDescent="0.25">
      <c r="A35" s="7" t="s">
        <v>8</v>
      </c>
      <c r="B35" s="17" t="s">
        <v>22</v>
      </c>
      <c r="C35" s="20" t="s">
        <v>61</v>
      </c>
      <c r="D35" s="21"/>
      <c r="E35" s="26"/>
      <c r="F35" s="26"/>
      <c r="G35" s="20" t="s">
        <v>75</v>
      </c>
    </row>
    <row r="36" spans="1:7" ht="33" x14ac:dyDescent="0.25">
      <c r="A36" s="7" t="s">
        <v>8</v>
      </c>
      <c r="B36" s="19" t="s">
        <v>24</v>
      </c>
      <c r="C36" s="20" t="s">
        <v>62</v>
      </c>
      <c r="D36" s="21"/>
      <c r="E36" s="26"/>
      <c r="F36" s="26"/>
      <c r="G36" s="20" t="s">
        <v>76</v>
      </c>
    </row>
    <row r="37" spans="1:7" ht="49.5" x14ac:dyDescent="0.25">
      <c r="A37" s="7" t="s">
        <v>9</v>
      </c>
      <c r="B37" s="17" t="s">
        <v>22</v>
      </c>
      <c r="C37" s="20" t="s">
        <v>77</v>
      </c>
      <c r="D37" s="21"/>
      <c r="E37" s="26"/>
      <c r="F37" s="26"/>
      <c r="G37" s="20" t="s">
        <v>82</v>
      </c>
    </row>
    <row r="38" spans="1:7" ht="49.5" x14ac:dyDescent="0.25">
      <c r="A38" s="7" t="s">
        <v>9</v>
      </c>
      <c r="B38" s="17" t="s">
        <v>22</v>
      </c>
      <c r="C38" s="20"/>
      <c r="D38" s="23"/>
      <c r="E38" s="25"/>
      <c r="F38" s="25"/>
      <c r="G38" s="20" t="s">
        <v>83</v>
      </c>
    </row>
    <row r="39" spans="1:7" ht="25.5" x14ac:dyDescent="0.25">
      <c r="A39" s="7" t="s">
        <v>9</v>
      </c>
      <c r="B39" s="17" t="s">
        <v>22</v>
      </c>
      <c r="C39" s="20"/>
      <c r="D39" s="23"/>
      <c r="E39" s="25"/>
      <c r="F39" s="25"/>
      <c r="G39" s="20" t="s">
        <v>84</v>
      </c>
    </row>
    <row r="40" spans="1:7" ht="49.5" x14ac:dyDescent="0.25">
      <c r="A40" s="7" t="s">
        <v>9</v>
      </c>
      <c r="B40" s="19" t="s">
        <v>24</v>
      </c>
      <c r="C40" s="20" t="s">
        <v>78</v>
      </c>
      <c r="D40" s="21"/>
      <c r="E40" s="26"/>
      <c r="F40" s="26"/>
      <c r="G40" s="20" t="s">
        <v>85</v>
      </c>
    </row>
    <row r="41" spans="1:7" ht="49.5" x14ac:dyDescent="0.25">
      <c r="A41" s="7" t="s">
        <v>9</v>
      </c>
      <c r="B41" s="17" t="s">
        <v>22</v>
      </c>
      <c r="C41" s="20" t="s">
        <v>79</v>
      </c>
      <c r="D41" s="21"/>
      <c r="E41" s="26"/>
      <c r="F41" s="26"/>
      <c r="G41" s="20" t="s">
        <v>86</v>
      </c>
    </row>
    <row r="42" spans="1:7" ht="49.5" x14ac:dyDescent="0.25">
      <c r="A42" s="7" t="s">
        <v>9</v>
      </c>
      <c r="B42" s="17" t="s">
        <v>23</v>
      </c>
      <c r="C42" s="20" t="s">
        <v>80</v>
      </c>
      <c r="D42" s="21"/>
      <c r="E42" s="26"/>
      <c r="F42" s="26"/>
      <c r="G42" s="20" t="s">
        <v>87</v>
      </c>
    </row>
    <row r="43" spans="1:7" ht="33" x14ac:dyDescent="0.25">
      <c r="A43" s="7" t="s">
        <v>9</v>
      </c>
      <c r="B43" s="17" t="s">
        <v>23</v>
      </c>
      <c r="C43" s="20"/>
      <c r="D43" s="23"/>
      <c r="E43" s="25"/>
      <c r="F43" s="25"/>
      <c r="G43" s="20" t="s">
        <v>88</v>
      </c>
    </row>
    <row r="44" spans="1:7" ht="33" x14ac:dyDescent="0.25">
      <c r="A44" s="7" t="s">
        <v>9</v>
      </c>
      <c r="B44" s="17" t="s">
        <v>23</v>
      </c>
      <c r="C44" s="20"/>
      <c r="D44" s="23"/>
      <c r="E44" s="25"/>
      <c r="F44" s="25"/>
      <c r="G44" s="20" t="s">
        <v>89</v>
      </c>
    </row>
    <row r="45" spans="1:7" ht="66" x14ac:dyDescent="0.25">
      <c r="A45" s="7" t="s">
        <v>9</v>
      </c>
      <c r="B45" s="19" t="s">
        <v>24</v>
      </c>
      <c r="C45" s="20" t="s">
        <v>81</v>
      </c>
      <c r="D45" s="21"/>
      <c r="E45" s="26"/>
      <c r="F45" s="26"/>
      <c r="G45" s="20" t="s">
        <v>90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A082A-287E-4275-86F2-EA025DF3C8BA}">
  <dimension ref="A1:N45"/>
  <sheetViews>
    <sheetView zoomScale="70" zoomScaleNormal="70" workbookViewId="0">
      <selection sqref="A1:XFD1048576"/>
    </sheetView>
  </sheetViews>
  <sheetFormatPr baseColWidth="10" defaultRowHeight="15" x14ac:dyDescent="0.25"/>
  <cols>
    <col min="1" max="1" width="17.7109375" style="3" customWidth="1"/>
    <col min="2" max="2" width="16.42578125" style="3" customWidth="1"/>
    <col min="3" max="3" width="44.28515625" style="3" customWidth="1"/>
    <col min="4" max="6" width="13" style="3" bestFit="1" customWidth="1"/>
    <col min="7" max="7" width="51.85546875" style="3" customWidth="1"/>
    <col min="8" max="8" width="9.28515625" style="3" bestFit="1" customWidth="1"/>
    <col min="9" max="9" width="42.7109375" style="8" customWidth="1"/>
    <col min="10" max="12" width="12.85546875" style="3" bestFit="1" customWidth="1"/>
    <col min="13" max="16384" width="11.42578125" style="3"/>
  </cols>
  <sheetData>
    <row r="1" spans="1:14" ht="49.5" x14ac:dyDescent="0.25">
      <c r="A1" s="2" t="s">
        <v>10</v>
      </c>
      <c r="B1" s="4" t="s">
        <v>0</v>
      </c>
      <c r="C1" s="5" t="s">
        <v>1</v>
      </c>
      <c r="D1" s="1" t="s">
        <v>16</v>
      </c>
      <c r="E1" s="1" t="s">
        <v>17</v>
      </c>
      <c r="F1" s="1" t="s">
        <v>18</v>
      </c>
      <c r="G1" s="5" t="s">
        <v>2</v>
      </c>
      <c r="H1" s="1" t="s">
        <v>13</v>
      </c>
      <c r="I1" s="9" t="s">
        <v>11</v>
      </c>
      <c r="J1" s="10" t="s">
        <v>12</v>
      </c>
      <c r="K1" s="10" t="s">
        <v>12</v>
      </c>
      <c r="L1" s="10" t="s">
        <v>12</v>
      </c>
      <c r="M1" s="10"/>
      <c r="N1" s="1"/>
    </row>
    <row r="2" spans="1:14" ht="33" x14ac:dyDescent="0.25">
      <c r="A2" s="2" t="s">
        <v>6</v>
      </c>
      <c r="B2" s="16" t="s">
        <v>22</v>
      </c>
      <c r="C2" s="20" t="s">
        <v>25</v>
      </c>
      <c r="D2" s="21"/>
      <c r="E2" s="22"/>
      <c r="F2" s="22"/>
      <c r="G2" s="20" t="s">
        <v>30</v>
      </c>
      <c r="H2" s="6"/>
      <c r="I2" s="7" t="str">
        <f>C2</f>
        <v>Garantizar el derecho a la vida y al buen vivir</v>
      </c>
      <c r="J2" s="7">
        <f t="shared" ref="J2:L17" si="0">D2</f>
        <v>0</v>
      </c>
      <c r="K2" s="7">
        <f t="shared" si="0"/>
        <v>0</v>
      </c>
      <c r="L2" s="7">
        <f t="shared" si="0"/>
        <v>0</v>
      </c>
    </row>
    <row r="3" spans="1:14" ht="49.5" x14ac:dyDescent="0.25">
      <c r="A3" s="2" t="s">
        <v>6</v>
      </c>
      <c r="B3" s="16" t="s">
        <v>22</v>
      </c>
      <c r="C3" s="20"/>
      <c r="D3" s="23"/>
      <c r="E3" s="24"/>
      <c r="F3" s="24"/>
      <c r="G3" s="20" t="s">
        <v>31</v>
      </c>
      <c r="H3" s="6"/>
      <c r="I3" s="7" t="str">
        <f>C6</f>
        <v>Mejorar nuestros sistemas de producción de una manera amigable con el medio ambiente.</v>
      </c>
      <c r="J3" s="7">
        <f t="shared" si="0"/>
        <v>0</v>
      </c>
      <c r="K3" s="7">
        <f t="shared" si="0"/>
        <v>0</v>
      </c>
      <c r="L3" s="7">
        <f t="shared" si="0"/>
        <v>0</v>
      </c>
    </row>
    <row r="4" spans="1:14" ht="45" x14ac:dyDescent="0.25">
      <c r="A4" s="2" t="s">
        <v>6</v>
      </c>
      <c r="B4" s="16" t="s">
        <v>23</v>
      </c>
      <c r="C4" s="27"/>
      <c r="D4" s="23"/>
      <c r="E4" s="24"/>
      <c r="F4" s="24"/>
      <c r="G4" s="20" t="s">
        <v>32</v>
      </c>
      <c r="H4" s="6"/>
      <c r="I4" s="7" t="str">
        <f>C9</f>
        <v>Que se establezca en la amazonia un modelo productivo y ecológico sostenible y diversificado</v>
      </c>
      <c r="J4" s="7">
        <f t="shared" si="0"/>
        <v>0</v>
      </c>
      <c r="K4" s="7">
        <f t="shared" si="0"/>
        <v>0</v>
      </c>
      <c r="L4" s="7">
        <f t="shared" si="0"/>
        <v>0</v>
      </c>
    </row>
    <row r="5" spans="1:14" ht="30" x14ac:dyDescent="0.25">
      <c r="A5" s="2" t="s">
        <v>6</v>
      </c>
      <c r="B5" s="16" t="s">
        <v>23</v>
      </c>
      <c r="C5" s="27"/>
      <c r="D5" s="23"/>
      <c r="E5" s="24"/>
      <c r="F5" s="24"/>
      <c r="G5" s="20" t="s">
        <v>33</v>
      </c>
      <c r="H5" s="6"/>
      <c r="I5" s="7" t="str">
        <f>C12</f>
        <v>Rescatar la identidad cultural constituida en el amazonia y conservarla</v>
      </c>
      <c r="J5" s="7">
        <f t="shared" si="0"/>
        <v>0</v>
      </c>
      <c r="K5" s="7">
        <f t="shared" si="0"/>
        <v>0</v>
      </c>
      <c r="L5" s="7">
        <f t="shared" si="0"/>
        <v>0</v>
      </c>
    </row>
    <row r="6" spans="1:14" ht="33" x14ac:dyDescent="0.25">
      <c r="A6" s="2" t="s">
        <v>6</v>
      </c>
      <c r="B6" s="16" t="s">
        <v>24</v>
      </c>
      <c r="C6" s="20" t="s">
        <v>26</v>
      </c>
      <c r="D6" s="21"/>
      <c r="E6" s="22"/>
      <c r="F6" s="22"/>
      <c r="G6" s="20" t="s">
        <v>34</v>
      </c>
      <c r="H6" s="6"/>
      <c r="I6" s="7" t="str">
        <f>C14</f>
        <v xml:space="preserve">Compromiso para restaurar y conservar los recursos naturales mediante el uso sostenible </v>
      </c>
      <c r="J6" s="7">
        <f t="shared" si="0"/>
        <v>0</v>
      </c>
      <c r="K6" s="7">
        <f t="shared" si="0"/>
        <v>0</v>
      </c>
      <c r="L6" s="7">
        <f t="shared" si="0"/>
        <v>0</v>
      </c>
    </row>
    <row r="7" spans="1:14" ht="150" x14ac:dyDescent="0.25">
      <c r="A7" s="2" t="s">
        <v>6</v>
      </c>
      <c r="B7" s="16" t="s">
        <v>24</v>
      </c>
      <c r="C7" s="20"/>
      <c r="D7" s="23"/>
      <c r="E7" s="24"/>
      <c r="F7" s="24"/>
      <c r="G7" s="20" t="s">
        <v>35</v>
      </c>
      <c r="H7" s="6"/>
      <c r="I7" s="7" t="str">
        <f>C16</f>
        <v>60.000 ha/año, en proceso de restauración durante 20 años, en la región (compromiso del gobierno). En las fincas el 30% en agroforestales y conservación. Liberar áreas de la finca en pastos limpios para agroforestales y maderables. Aislar fuentes hídricas de la finca (nacimientos, rondas y lagunas) control del fuego en todas las actividades agrícolas y pecuarias de la finca (compromiso de las comunidades)</v>
      </c>
      <c r="J7" s="7">
        <f t="shared" si="0"/>
        <v>0</v>
      </c>
      <c r="K7" s="7">
        <f t="shared" si="0"/>
        <v>0</v>
      </c>
      <c r="L7" s="7">
        <f t="shared" si="0"/>
        <v>0</v>
      </c>
    </row>
    <row r="8" spans="1:14" ht="60" x14ac:dyDescent="0.25">
      <c r="A8" s="2" t="s">
        <v>6</v>
      </c>
      <c r="B8" s="16" t="s">
        <v>24</v>
      </c>
      <c r="C8" s="20"/>
      <c r="D8" s="23"/>
      <c r="E8" s="24"/>
      <c r="F8" s="24"/>
      <c r="G8" s="20" t="s">
        <v>36</v>
      </c>
      <c r="H8" s="6"/>
      <c r="I8" s="7" t="str">
        <f>C17</f>
        <v xml:space="preserve">Educación, concientización, formación. Hábitos saludables y buen ejemplo, conocimiento del territorio (familias y veredas). </v>
      </c>
      <c r="J8" s="7">
        <f t="shared" si="0"/>
        <v>0</v>
      </c>
      <c r="K8" s="7">
        <f t="shared" si="0"/>
        <v>0</v>
      </c>
      <c r="L8" s="7">
        <f t="shared" si="0"/>
        <v>0</v>
      </c>
    </row>
    <row r="9" spans="1:14" ht="90" x14ac:dyDescent="0.25">
      <c r="A9" s="2" t="s">
        <v>6</v>
      </c>
      <c r="B9" s="16" t="s">
        <v>22</v>
      </c>
      <c r="C9" s="20" t="s">
        <v>27</v>
      </c>
      <c r="D9" s="21"/>
      <c r="E9" s="22"/>
      <c r="F9" s="22"/>
      <c r="G9" s="20" t="s">
        <v>37</v>
      </c>
      <c r="H9" s="6"/>
      <c r="I9" s="7" t="str">
        <f>C18</f>
        <v>Incentivos económicos por restauración ecológica; garantizar base económica y productiva. Buenas prácticas productivas. Reinvertir en la finca (mano de obra, materiales, abonos, viveros, bebederos, bancos de leguminosas, cercas vivas, etc)</v>
      </c>
      <c r="J9" s="7">
        <f t="shared" si="0"/>
        <v>0</v>
      </c>
      <c r="K9" s="7">
        <f t="shared" si="0"/>
        <v>0</v>
      </c>
      <c r="L9" s="7">
        <f t="shared" si="0"/>
        <v>0</v>
      </c>
    </row>
    <row r="10" spans="1:14" ht="60" x14ac:dyDescent="0.25">
      <c r="A10" s="2" t="s">
        <v>6</v>
      </c>
      <c r="B10" s="16" t="s">
        <v>22</v>
      </c>
      <c r="C10" s="20"/>
      <c r="D10" s="23"/>
      <c r="E10" s="24"/>
      <c r="F10" s="24"/>
      <c r="G10" s="20" t="s">
        <v>38</v>
      </c>
      <c r="H10" s="6"/>
      <c r="I10" s="7" t="str">
        <f>C19</f>
        <v xml:space="preserve">Que la finca deje el 30 por ciento en conservación, haga un uso rotacional de los cañeros, no amplie los potreros y procurar no quemar, y cuidar las fuentes hídricas  </v>
      </c>
      <c r="J10" s="7">
        <f t="shared" si="0"/>
        <v>0</v>
      </c>
      <c r="K10" s="7">
        <f t="shared" si="0"/>
        <v>0</v>
      </c>
      <c r="L10" s="7">
        <f t="shared" si="0"/>
        <v>0</v>
      </c>
    </row>
    <row r="11" spans="1:14" ht="30" x14ac:dyDescent="0.25">
      <c r="A11" s="2" t="s">
        <v>6</v>
      </c>
      <c r="B11" s="16" t="s">
        <v>22</v>
      </c>
      <c r="C11" s="20"/>
      <c r="D11" s="23"/>
      <c r="E11" s="24"/>
      <c r="F11" s="24"/>
      <c r="G11" s="20" t="s">
        <v>39</v>
      </c>
      <c r="H11" s="6"/>
      <c r="I11" s="7" t="str">
        <f>C20</f>
        <v>Tomar conciencia, conocer la sentencia 4360 de 2018</v>
      </c>
      <c r="J11" s="7">
        <f t="shared" si="0"/>
        <v>0</v>
      </c>
      <c r="K11" s="7">
        <f t="shared" si="0"/>
        <v>0</v>
      </c>
      <c r="L11" s="7">
        <f t="shared" si="0"/>
        <v>0</v>
      </c>
    </row>
    <row r="12" spans="1:14" ht="33" x14ac:dyDescent="0.25">
      <c r="A12" s="2" t="s">
        <v>6</v>
      </c>
      <c r="B12" s="17" t="s">
        <v>23</v>
      </c>
      <c r="C12" s="20" t="s">
        <v>28</v>
      </c>
      <c r="D12" s="21"/>
      <c r="E12" s="22"/>
      <c r="F12" s="22"/>
      <c r="G12" s="20" t="s">
        <v>40</v>
      </c>
      <c r="H12" s="6"/>
      <c r="I12" s="7" t="str">
        <f>C22</f>
        <v>Legitimar la STC 4360 de 2018</v>
      </c>
      <c r="J12" s="7">
        <f t="shared" si="0"/>
        <v>0</v>
      </c>
      <c r="K12" s="7">
        <f t="shared" si="0"/>
        <v>0</v>
      </c>
      <c r="L12" s="7">
        <f t="shared" si="0"/>
        <v>0</v>
      </c>
    </row>
    <row r="13" spans="1:14" ht="30" x14ac:dyDescent="0.25">
      <c r="A13" s="2" t="s">
        <v>6</v>
      </c>
      <c r="B13" s="17" t="s">
        <v>23</v>
      </c>
      <c r="C13" s="20"/>
      <c r="D13" s="23"/>
      <c r="E13" s="24"/>
      <c r="F13" s="24"/>
      <c r="G13" s="20" t="s">
        <v>41</v>
      </c>
      <c r="H13" s="6"/>
      <c r="I13" s="7" t="str">
        <f>C20</f>
        <v>Tomar conciencia, conocer la sentencia 4360 de 2018</v>
      </c>
      <c r="J13" s="7">
        <f t="shared" si="0"/>
        <v>0</v>
      </c>
      <c r="K13" s="7">
        <f t="shared" si="0"/>
        <v>0</v>
      </c>
      <c r="L13" s="7">
        <f t="shared" si="0"/>
        <v>0</v>
      </c>
    </row>
    <row r="14" spans="1:14" ht="33" x14ac:dyDescent="0.25">
      <c r="A14" s="2" t="s">
        <v>6</v>
      </c>
      <c r="B14" s="17" t="s">
        <v>24</v>
      </c>
      <c r="C14" s="20" t="s">
        <v>29</v>
      </c>
      <c r="D14" s="21"/>
      <c r="E14" s="22"/>
      <c r="F14" s="22"/>
      <c r="G14" s="20" t="s">
        <v>42</v>
      </c>
      <c r="H14" s="6"/>
      <c r="I14" s="7" t="str">
        <f>C23</f>
        <v>Proteger y salvaguardar el paisaje construido por nosotros mismos.</v>
      </c>
      <c r="J14" s="7">
        <f t="shared" si="0"/>
        <v>0</v>
      </c>
      <c r="K14" s="7">
        <f t="shared" si="0"/>
        <v>0</v>
      </c>
      <c r="L14" s="7">
        <f t="shared" si="0"/>
        <v>0</v>
      </c>
    </row>
    <row r="15" spans="1:14" ht="37.5" customHeight="1" x14ac:dyDescent="0.25">
      <c r="A15" s="2" t="s">
        <v>6</v>
      </c>
      <c r="B15" s="17" t="s">
        <v>24</v>
      </c>
      <c r="C15" s="20"/>
      <c r="D15" s="23"/>
      <c r="E15" s="24"/>
      <c r="F15" s="24"/>
      <c r="G15" s="20" t="s">
        <v>43</v>
      </c>
      <c r="H15" s="6"/>
      <c r="I15" s="7" t="str">
        <f>C27</f>
        <v>Lograr que todas las comunidades participen de los procesos, y que salvaguarden los tesoros que cada municipio tiene en su territorio; los centros de memoria, las emisoras comunitarias, plazas de ferias, etc</v>
      </c>
      <c r="J15" s="7">
        <f t="shared" si="0"/>
        <v>0</v>
      </c>
      <c r="K15" s="7">
        <f t="shared" si="0"/>
        <v>0</v>
      </c>
      <c r="L15" s="7">
        <f t="shared" si="0"/>
        <v>0</v>
      </c>
    </row>
    <row r="16" spans="1:14" ht="132" x14ac:dyDescent="0.25">
      <c r="A16" s="7" t="s">
        <v>7</v>
      </c>
      <c r="B16" s="18" t="s">
        <v>22</v>
      </c>
      <c r="C16" s="20" t="s">
        <v>44</v>
      </c>
      <c r="D16" s="21"/>
      <c r="E16" s="22"/>
      <c r="F16" s="22"/>
      <c r="G16" s="20" t="s">
        <v>50</v>
      </c>
      <c r="H16" s="6"/>
      <c r="I16" s="7" t="str">
        <f>C32</f>
        <v xml:space="preserve">Impedir que personas extrañas lleguen a intervenir en el territorio, a hacer uso inadecuado de nuestro paisaje construido. </v>
      </c>
      <c r="J16" s="7">
        <f t="shared" si="0"/>
        <v>0</v>
      </c>
      <c r="K16" s="7">
        <f t="shared" si="0"/>
        <v>0</v>
      </c>
      <c r="L16" s="7">
        <f t="shared" si="0"/>
        <v>0</v>
      </c>
    </row>
    <row r="17" spans="1:12" ht="49.5" x14ac:dyDescent="0.25">
      <c r="A17" s="7" t="s">
        <v>7</v>
      </c>
      <c r="B17" s="18" t="s">
        <v>23</v>
      </c>
      <c r="C17" s="20" t="s">
        <v>45</v>
      </c>
      <c r="D17" s="21"/>
      <c r="E17" s="22"/>
      <c r="F17" s="22"/>
      <c r="G17" s="20" t="s">
        <v>51</v>
      </c>
      <c r="H17" s="6"/>
      <c r="I17" s="7" t="str">
        <f>C34</f>
        <v>Conocer nuestro territorio multiétnico y pluricultural.</v>
      </c>
      <c r="J17" s="7">
        <f t="shared" si="0"/>
        <v>0</v>
      </c>
      <c r="K17" s="7">
        <f t="shared" si="0"/>
        <v>0</v>
      </c>
      <c r="L17" s="7">
        <f t="shared" si="0"/>
        <v>0</v>
      </c>
    </row>
    <row r="18" spans="1:12" ht="82.5" x14ac:dyDescent="0.25">
      <c r="A18" s="7" t="s">
        <v>7</v>
      </c>
      <c r="B18" s="18" t="s">
        <v>24</v>
      </c>
      <c r="C18" s="20" t="s">
        <v>46</v>
      </c>
      <c r="D18" s="21"/>
      <c r="E18" s="22"/>
      <c r="F18" s="22"/>
      <c r="G18" s="20" t="s">
        <v>52</v>
      </c>
      <c r="H18" s="6"/>
      <c r="I18" s="7" t="str">
        <f>C35</f>
        <v>Lograr que la gente se reaccione con su comunidad y participe de las diferentes actividades. Hacer uso adecuado de mi paisaje construido (escuelas, acueductos, plazas, parques)</v>
      </c>
      <c r="J18" s="7">
        <f t="shared" ref="J18:L23" si="1">D18</f>
        <v>0</v>
      </c>
      <c r="K18" s="7">
        <f t="shared" si="1"/>
        <v>0</v>
      </c>
      <c r="L18" s="7">
        <f t="shared" si="1"/>
        <v>0</v>
      </c>
    </row>
    <row r="19" spans="1:12" ht="66" x14ac:dyDescent="0.25">
      <c r="A19" s="7" t="s">
        <v>7</v>
      </c>
      <c r="B19" s="18" t="s">
        <v>22</v>
      </c>
      <c r="C19" s="20" t="s">
        <v>47</v>
      </c>
      <c r="D19" s="21"/>
      <c r="E19" s="22"/>
      <c r="F19" s="22"/>
      <c r="G19" s="20" t="s">
        <v>53</v>
      </c>
      <c r="H19" s="6"/>
      <c r="I19" s="7" t="str">
        <f>C36</f>
        <v>Proteger y conservar nuestro territorio, nuestros espacios sociales y culturales.</v>
      </c>
      <c r="J19" s="7">
        <f t="shared" si="1"/>
        <v>0</v>
      </c>
      <c r="K19" s="7">
        <f t="shared" si="1"/>
        <v>0</v>
      </c>
      <c r="L19" s="7">
        <f t="shared" si="1"/>
        <v>0</v>
      </c>
    </row>
    <row r="20" spans="1:12" ht="60" x14ac:dyDescent="0.25">
      <c r="A20" s="7" t="s">
        <v>7</v>
      </c>
      <c r="B20" s="18" t="s">
        <v>23</v>
      </c>
      <c r="C20" s="20" t="s">
        <v>48</v>
      </c>
      <c r="D20" s="21"/>
      <c r="E20" s="22"/>
      <c r="F20" s="22"/>
      <c r="G20" s="20" t="s">
        <v>54</v>
      </c>
      <c r="H20" s="6"/>
      <c r="I20" s="7" t="str">
        <f>C37</f>
        <v xml:space="preserve">Conservando y restaurando la biodiversidad amazónica, liberando hasta el 40 por ciento de nuestros territorios en pro de la vida amazónica. </v>
      </c>
      <c r="J20" s="3">
        <f t="shared" si="1"/>
        <v>0</v>
      </c>
      <c r="K20" s="3">
        <f t="shared" si="1"/>
        <v>0</v>
      </c>
      <c r="L20" s="3">
        <f t="shared" si="1"/>
        <v>0</v>
      </c>
    </row>
    <row r="21" spans="1:12" ht="33" x14ac:dyDescent="0.25">
      <c r="A21" s="7" t="s">
        <v>7</v>
      </c>
      <c r="B21" s="18" t="s">
        <v>23</v>
      </c>
      <c r="C21" s="20"/>
      <c r="D21" s="23"/>
      <c r="E21" s="24"/>
      <c r="F21" s="24"/>
      <c r="G21" s="20" t="s">
        <v>55</v>
      </c>
      <c r="H21" s="6"/>
      <c r="I21" s="7" t="str">
        <f>C40</f>
        <v>Pactos por la vida</v>
      </c>
      <c r="J21" s="3">
        <f t="shared" si="1"/>
        <v>0</v>
      </c>
      <c r="K21" s="3">
        <f t="shared" si="1"/>
        <v>0</v>
      </c>
      <c r="L21" s="3">
        <f t="shared" si="1"/>
        <v>0</v>
      </c>
    </row>
    <row r="22" spans="1:12" ht="60" x14ac:dyDescent="0.25">
      <c r="A22" s="7" t="s">
        <v>7</v>
      </c>
      <c r="B22" s="18" t="s">
        <v>24</v>
      </c>
      <c r="C22" s="20" t="s">
        <v>49</v>
      </c>
      <c r="D22" s="21"/>
      <c r="E22" s="22"/>
      <c r="F22" s="22"/>
      <c r="G22" s="20" t="s">
        <v>56</v>
      </c>
      <c r="H22" s="6"/>
      <c r="I22" s="7" t="str">
        <f t="shared" ref="I22:I23" si="2">C41</f>
        <v>Promover y fortalecer la vida integral para el buen vivir intergeneracional. Nosotros conservamos a cambio de proyectos productivos sostenibles</v>
      </c>
      <c r="J22" s="3">
        <f t="shared" si="1"/>
        <v>0</v>
      </c>
      <c r="K22" s="3">
        <f t="shared" si="1"/>
        <v>0</v>
      </c>
      <c r="L22" s="3">
        <f t="shared" si="1"/>
        <v>0</v>
      </c>
    </row>
    <row r="23" spans="1:12" ht="45" x14ac:dyDescent="0.25">
      <c r="A23" s="7" t="s">
        <v>8</v>
      </c>
      <c r="B23" s="17" t="s">
        <v>23</v>
      </c>
      <c r="C23" s="20" t="s">
        <v>57</v>
      </c>
      <c r="D23" s="21"/>
      <c r="E23" s="22"/>
      <c r="F23" s="22"/>
      <c r="G23" s="20" t="s">
        <v>63</v>
      </c>
      <c r="H23" s="6"/>
      <c r="I23" s="7" t="str">
        <f t="shared" si="2"/>
        <v>Las personas del territorio que aporten sus conocimientos (comunidad indígena, campesinos)</v>
      </c>
      <c r="J23" s="3">
        <f t="shared" si="1"/>
        <v>0</v>
      </c>
      <c r="K23" s="3">
        <f t="shared" si="1"/>
        <v>0</v>
      </c>
      <c r="L23" s="3">
        <f t="shared" si="1"/>
        <v>0</v>
      </c>
    </row>
    <row r="24" spans="1:12" ht="60" x14ac:dyDescent="0.25">
      <c r="A24" s="7" t="s">
        <v>8</v>
      </c>
      <c r="B24" s="17" t="s">
        <v>23</v>
      </c>
      <c r="C24" s="20"/>
      <c r="D24" s="23"/>
      <c r="E24" s="24"/>
      <c r="F24" s="24"/>
      <c r="G24" s="20" t="s">
        <v>64</v>
      </c>
      <c r="H24" s="6"/>
      <c r="I24" s="7" t="str">
        <f>C45</f>
        <v>Establecimiento de un monitoreo comunitario respaldado jurídicamente por la corte constitucional para que haga seguimiento al plan de acción y el pacto.</v>
      </c>
    </row>
    <row r="25" spans="1:12" ht="25.5" x14ac:dyDescent="0.25">
      <c r="A25" s="7" t="s">
        <v>8</v>
      </c>
      <c r="B25" s="17" t="s">
        <v>23</v>
      </c>
      <c r="C25" s="20"/>
      <c r="D25" s="23"/>
      <c r="E25" s="24"/>
      <c r="F25" s="24"/>
      <c r="G25" s="20" t="s">
        <v>65</v>
      </c>
      <c r="H25" s="6"/>
    </row>
    <row r="26" spans="1:12" ht="25.5" x14ac:dyDescent="0.25">
      <c r="A26" s="7" t="s">
        <v>8</v>
      </c>
      <c r="B26" s="17" t="s">
        <v>23</v>
      </c>
      <c r="C26" s="20"/>
      <c r="D26" s="23"/>
      <c r="E26" s="24"/>
      <c r="F26" s="24"/>
      <c r="G26" s="20" t="s">
        <v>66</v>
      </c>
      <c r="H26" s="6"/>
    </row>
    <row r="27" spans="1:12" ht="82.5" x14ac:dyDescent="0.25">
      <c r="A27" s="7" t="s">
        <v>8</v>
      </c>
      <c r="B27" s="17" t="s">
        <v>22</v>
      </c>
      <c r="C27" s="20" t="s">
        <v>58</v>
      </c>
      <c r="D27" s="21"/>
      <c r="E27" s="22"/>
      <c r="F27" s="22"/>
      <c r="G27" s="20" t="s">
        <v>67</v>
      </c>
      <c r="H27" s="6"/>
    </row>
    <row r="28" spans="1:12" ht="25.5" x14ac:dyDescent="0.25">
      <c r="A28" s="7" t="s">
        <v>8</v>
      </c>
      <c r="B28" s="17" t="s">
        <v>22</v>
      </c>
      <c r="C28" s="20"/>
      <c r="D28" s="23"/>
      <c r="E28" s="24"/>
      <c r="F28" s="24"/>
      <c r="G28" s="20" t="s">
        <v>68</v>
      </c>
      <c r="H28" s="6"/>
    </row>
    <row r="29" spans="1:12" ht="25.5" x14ac:dyDescent="0.25">
      <c r="A29" s="7" t="s">
        <v>8</v>
      </c>
      <c r="B29" s="17" t="s">
        <v>22</v>
      </c>
      <c r="C29" s="20"/>
      <c r="D29" s="23"/>
      <c r="E29" s="25"/>
      <c r="F29" s="25"/>
      <c r="G29" s="20" t="s">
        <v>69</v>
      </c>
    </row>
    <row r="30" spans="1:12" ht="25.5" x14ac:dyDescent="0.25">
      <c r="A30" s="7" t="s">
        <v>8</v>
      </c>
      <c r="B30" s="17" t="s">
        <v>22</v>
      </c>
      <c r="C30" s="20"/>
      <c r="D30" s="23"/>
      <c r="E30" s="25"/>
      <c r="F30" s="25"/>
      <c r="G30" s="20" t="s">
        <v>70</v>
      </c>
    </row>
    <row r="31" spans="1:12" ht="25.5" x14ac:dyDescent="0.25">
      <c r="A31" s="7" t="s">
        <v>8</v>
      </c>
      <c r="B31" s="17" t="s">
        <v>22</v>
      </c>
      <c r="C31" s="20"/>
      <c r="D31" s="23"/>
      <c r="E31" s="25"/>
      <c r="F31" s="25"/>
      <c r="G31" s="20" t="s">
        <v>71</v>
      </c>
    </row>
    <row r="32" spans="1:12" ht="49.5" x14ac:dyDescent="0.25">
      <c r="A32" s="7" t="s">
        <v>8</v>
      </c>
      <c r="B32" s="19" t="s">
        <v>24</v>
      </c>
      <c r="C32" s="20" t="s">
        <v>59</v>
      </c>
      <c r="D32" s="21"/>
      <c r="E32" s="26"/>
      <c r="F32" s="26"/>
      <c r="G32" s="20" t="s">
        <v>72</v>
      </c>
    </row>
    <row r="33" spans="1:7" ht="33" x14ac:dyDescent="0.25">
      <c r="A33" s="7" t="s">
        <v>8</v>
      </c>
      <c r="B33" s="19" t="s">
        <v>24</v>
      </c>
      <c r="C33" s="20"/>
      <c r="D33" s="23"/>
      <c r="E33" s="25"/>
      <c r="F33" s="25"/>
      <c r="G33" s="20" t="s">
        <v>73</v>
      </c>
    </row>
    <row r="34" spans="1:7" ht="33" x14ac:dyDescent="0.25">
      <c r="A34" s="7" t="s">
        <v>8</v>
      </c>
      <c r="B34" s="17" t="s">
        <v>23</v>
      </c>
      <c r="C34" s="20" t="s">
        <v>60</v>
      </c>
      <c r="D34" s="21"/>
      <c r="E34" s="26"/>
      <c r="F34" s="26"/>
      <c r="G34" s="20" t="s">
        <v>74</v>
      </c>
    </row>
    <row r="35" spans="1:7" ht="66" x14ac:dyDescent="0.25">
      <c r="A35" s="7" t="s">
        <v>8</v>
      </c>
      <c r="B35" s="17" t="s">
        <v>22</v>
      </c>
      <c r="C35" s="20" t="s">
        <v>61</v>
      </c>
      <c r="D35" s="21"/>
      <c r="E35" s="26"/>
      <c r="F35" s="26"/>
      <c r="G35" s="20" t="s">
        <v>75</v>
      </c>
    </row>
    <row r="36" spans="1:7" ht="33" x14ac:dyDescent="0.25">
      <c r="A36" s="7" t="s">
        <v>8</v>
      </c>
      <c r="B36" s="19" t="s">
        <v>24</v>
      </c>
      <c r="C36" s="20" t="s">
        <v>62</v>
      </c>
      <c r="D36" s="21"/>
      <c r="E36" s="26"/>
      <c r="F36" s="26"/>
      <c r="G36" s="20" t="s">
        <v>76</v>
      </c>
    </row>
    <row r="37" spans="1:7" ht="49.5" x14ac:dyDescent="0.25">
      <c r="A37" s="7" t="s">
        <v>9</v>
      </c>
      <c r="B37" s="17" t="s">
        <v>22</v>
      </c>
      <c r="C37" s="20" t="s">
        <v>77</v>
      </c>
      <c r="D37" s="21"/>
      <c r="E37" s="26"/>
      <c r="F37" s="26"/>
      <c r="G37" s="20" t="s">
        <v>82</v>
      </c>
    </row>
    <row r="38" spans="1:7" ht="49.5" x14ac:dyDescent="0.25">
      <c r="A38" s="7" t="s">
        <v>9</v>
      </c>
      <c r="B38" s="17" t="s">
        <v>22</v>
      </c>
      <c r="C38" s="20"/>
      <c r="D38" s="23"/>
      <c r="E38" s="25"/>
      <c r="F38" s="25"/>
      <c r="G38" s="20" t="s">
        <v>83</v>
      </c>
    </row>
    <row r="39" spans="1:7" ht="25.5" x14ac:dyDescent="0.25">
      <c r="A39" s="7" t="s">
        <v>9</v>
      </c>
      <c r="B39" s="17" t="s">
        <v>22</v>
      </c>
      <c r="C39" s="20"/>
      <c r="D39" s="23"/>
      <c r="E39" s="25"/>
      <c r="F39" s="25"/>
      <c r="G39" s="20" t="s">
        <v>84</v>
      </c>
    </row>
    <row r="40" spans="1:7" ht="49.5" x14ac:dyDescent="0.25">
      <c r="A40" s="7" t="s">
        <v>9</v>
      </c>
      <c r="B40" s="19" t="s">
        <v>24</v>
      </c>
      <c r="C40" s="20" t="s">
        <v>78</v>
      </c>
      <c r="D40" s="21"/>
      <c r="E40" s="26"/>
      <c r="F40" s="26"/>
      <c r="G40" s="20" t="s">
        <v>85</v>
      </c>
    </row>
    <row r="41" spans="1:7" ht="49.5" x14ac:dyDescent="0.25">
      <c r="A41" s="7" t="s">
        <v>9</v>
      </c>
      <c r="B41" s="17" t="s">
        <v>22</v>
      </c>
      <c r="C41" s="20" t="s">
        <v>79</v>
      </c>
      <c r="D41" s="21"/>
      <c r="E41" s="26"/>
      <c r="F41" s="26"/>
      <c r="G41" s="20" t="s">
        <v>86</v>
      </c>
    </row>
    <row r="42" spans="1:7" ht="49.5" x14ac:dyDescent="0.25">
      <c r="A42" s="7" t="s">
        <v>9</v>
      </c>
      <c r="B42" s="17" t="s">
        <v>23</v>
      </c>
      <c r="C42" s="20" t="s">
        <v>80</v>
      </c>
      <c r="D42" s="21"/>
      <c r="E42" s="26"/>
      <c r="F42" s="26"/>
      <c r="G42" s="20" t="s">
        <v>87</v>
      </c>
    </row>
    <row r="43" spans="1:7" ht="33" x14ac:dyDescent="0.25">
      <c r="A43" s="7" t="s">
        <v>9</v>
      </c>
      <c r="B43" s="17" t="s">
        <v>23</v>
      </c>
      <c r="C43" s="20"/>
      <c r="D43" s="23"/>
      <c r="E43" s="25"/>
      <c r="F43" s="25"/>
      <c r="G43" s="20" t="s">
        <v>88</v>
      </c>
    </row>
    <row r="44" spans="1:7" ht="33" x14ac:dyDescent="0.25">
      <c r="A44" s="7" t="s">
        <v>9</v>
      </c>
      <c r="B44" s="17" t="s">
        <v>23</v>
      </c>
      <c r="C44" s="20"/>
      <c r="D44" s="23"/>
      <c r="E44" s="25"/>
      <c r="F44" s="25"/>
      <c r="G44" s="20" t="s">
        <v>89</v>
      </c>
    </row>
    <row r="45" spans="1:7" ht="66" x14ac:dyDescent="0.25">
      <c r="A45" s="7" t="s">
        <v>9</v>
      </c>
      <c r="B45" s="19" t="s">
        <v>24</v>
      </c>
      <c r="C45" s="20" t="s">
        <v>81</v>
      </c>
      <c r="D45" s="21"/>
      <c r="E45" s="26"/>
      <c r="F45" s="26"/>
      <c r="G45" s="20" t="s">
        <v>90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F6A33-BA19-4AD7-B622-B101806E3978}">
  <dimension ref="A1:N45"/>
  <sheetViews>
    <sheetView zoomScale="70" zoomScaleNormal="70" workbookViewId="0">
      <selection sqref="A1:XFD1048576"/>
    </sheetView>
  </sheetViews>
  <sheetFormatPr baseColWidth="10" defaultRowHeight="15" x14ac:dyDescent="0.25"/>
  <cols>
    <col min="1" max="1" width="17.7109375" style="3" customWidth="1"/>
    <col min="2" max="2" width="16.42578125" style="3" customWidth="1"/>
    <col min="3" max="3" width="44.28515625" style="3" customWidth="1"/>
    <col min="4" max="6" width="13" style="3" bestFit="1" customWidth="1"/>
    <col min="7" max="7" width="51.85546875" style="3" customWidth="1"/>
    <col min="8" max="8" width="9.28515625" style="3" bestFit="1" customWidth="1"/>
    <col min="9" max="9" width="42.7109375" style="8" customWidth="1"/>
    <col min="10" max="12" width="12.85546875" style="3" bestFit="1" customWidth="1"/>
    <col min="13" max="16384" width="11.42578125" style="3"/>
  </cols>
  <sheetData>
    <row r="1" spans="1:14" ht="49.5" x14ac:dyDescent="0.25">
      <c r="A1" s="2" t="s">
        <v>10</v>
      </c>
      <c r="B1" s="4" t="s">
        <v>0</v>
      </c>
      <c r="C1" s="5" t="s">
        <v>1</v>
      </c>
      <c r="D1" s="1" t="s">
        <v>16</v>
      </c>
      <c r="E1" s="1" t="s">
        <v>17</v>
      </c>
      <c r="F1" s="1" t="s">
        <v>18</v>
      </c>
      <c r="G1" s="5" t="s">
        <v>2</v>
      </c>
      <c r="H1" s="1" t="s">
        <v>13</v>
      </c>
      <c r="I1" s="9" t="s">
        <v>11</v>
      </c>
      <c r="J1" s="10" t="s">
        <v>12</v>
      </c>
      <c r="K1" s="10" t="s">
        <v>12</v>
      </c>
      <c r="L1" s="10" t="s">
        <v>12</v>
      </c>
      <c r="M1" s="10"/>
      <c r="N1" s="1"/>
    </row>
    <row r="2" spans="1:14" ht="33" x14ac:dyDescent="0.25">
      <c r="A2" s="2" t="s">
        <v>6</v>
      </c>
      <c r="B2" s="16" t="s">
        <v>22</v>
      </c>
      <c r="C2" s="20" t="s">
        <v>25</v>
      </c>
      <c r="D2" s="21"/>
      <c r="E2" s="22"/>
      <c r="F2" s="22"/>
      <c r="G2" s="20" t="s">
        <v>30</v>
      </c>
      <c r="H2" s="6"/>
      <c r="I2" s="7" t="str">
        <f>C2</f>
        <v>Garantizar el derecho a la vida y al buen vivir</v>
      </c>
      <c r="J2" s="7">
        <f t="shared" ref="J2:L17" si="0">D2</f>
        <v>0</v>
      </c>
      <c r="K2" s="7">
        <f t="shared" si="0"/>
        <v>0</v>
      </c>
      <c r="L2" s="7">
        <f t="shared" si="0"/>
        <v>0</v>
      </c>
    </row>
    <row r="3" spans="1:14" ht="49.5" x14ac:dyDescent="0.25">
      <c r="A3" s="2" t="s">
        <v>6</v>
      </c>
      <c r="B3" s="16" t="s">
        <v>22</v>
      </c>
      <c r="C3" s="20"/>
      <c r="D3" s="23"/>
      <c r="E3" s="24"/>
      <c r="F3" s="24"/>
      <c r="G3" s="20" t="s">
        <v>31</v>
      </c>
      <c r="H3" s="6"/>
      <c r="I3" s="7" t="str">
        <f>C6</f>
        <v>Mejorar nuestros sistemas de producción de una manera amigable con el medio ambiente.</v>
      </c>
      <c r="J3" s="7">
        <f t="shared" si="0"/>
        <v>0</v>
      </c>
      <c r="K3" s="7">
        <f t="shared" si="0"/>
        <v>0</v>
      </c>
      <c r="L3" s="7">
        <f t="shared" si="0"/>
        <v>0</v>
      </c>
    </row>
    <row r="4" spans="1:14" ht="45" x14ac:dyDescent="0.25">
      <c r="A4" s="2" t="s">
        <v>6</v>
      </c>
      <c r="B4" s="16" t="s">
        <v>23</v>
      </c>
      <c r="C4" s="27"/>
      <c r="D4" s="23"/>
      <c r="E4" s="24"/>
      <c r="F4" s="24"/>
      <c r="G4" s="20" t="s">
        <v>32</v>
      </c>
      <c r="H4" s="6"/>
      <c r="I4" s="7" t="str">
        <f>C9</f>
        <v>Que se establezca en la amazonia un modelo productivo y ecológico sostenible y diversificado</v>
      </c>
      <c r="J4" s="7">
        <f t="shared" si="0"/>
        <v>0</v>
      </c>
      <c r="K4" s="7">
        <f t="shared" si="0"/>
        <v>0</v>
      </c>
      <c r="L4" s="7">
        <f t="shared" si="0"/>
        <v>0</v>
      </c>
    </row>
    <row r="5" spans="1:14" ht="30" x14ac:dyDescent="0.25">
      <c r="A5" s="2" t="s">
        <v>6</v>
      </c>
      <c r="B5" s="16" t="s">
        <v>23</v>
      </c>
      <c r="C5" s="27"/>
      <c r="D5" s="23"/>
      <c r="E5" s="24"/>
      <c r="F5" s="24"/>
      <c r="G5" s="20" t="s">
        <v>33</v>
      </c>
      <c r="H5" s="6"/>
      <c r="I5" s="7" t="str">
        <f>C12</f>
        <v>Rescatar la identidad cultural constituida en el amazonia y conservarla</v>
      </c>
      <c r="J5" s="7">
        <f t="shared" si="0"/>
        <v>0</v>
      </c>
      <c r="K5" s="7">
        <f t="shared" si="0"/>
        <v>0</v>
      </c>
      <c r="L5" s="7">
        <f t="shared" si="0"/>
        <v>0</v>
      </c>
    </row>
    <row r="6" spans="1:14" ht="33" x14ac:dyDescent="0.25">
      <c r="A6" s="2" t="s">
        <v>6</v>
      </c>
      <c r="B6" s="16" t="s">
        <v>24</v>
      </c>
      <c r="C6" s="20" t="s">
        <v>26</v>
      </c>
      <c r="D6" s="21"/>
      <c r="E6" s="22"/>
      <c r="F6" s="22"/>
      <c r="G6" s="20" t="s">
        <v>34</v>
      </c>
      <c r="H6" s="6"/>
      <c r="I6" s="7" t="str">
        <f>C14</f>
        <v xml:space="preserve">Compromiso para restaurar y conservar los recursos naturales mediante el uso sostenible </v>
      </c>
      <c r="J6" s="7">
        <f t="shared" si="0"/>
        <v>0</v>
      </c>
      <c r="K6" s="7">
        <f t="shared" si="0"/>
        <v>0</v>
      </c>
      <c r="L6" s="7">
        <f t="shared" si="0"/>
        <v>0</v>
      </c>
    </row>
    <row r="7" spans="1:14" ht="150" x14ac:dyDescent="0.25">
      <c r="A7" s="2" t="s">
        <v>6</v>
      </c>
      <c r="B7" s="16" t="s">
        <v>24</v>
      </c>
      <c r="C7" s="20"/>
      <c r="D7" s="23"/>
      <c r="E7" s="24"/>
      <c r="F7" s="24"/>
      <c r="G7" s="20" t="s">
        <v>35</v>
      </c>
      <c r="H7" s="6"/>
      <c r="I7" s="7" t="str">
        <f>C16</f>
        <v>60.000 ha/año, en proceso de restauración durante 20 años, en la región (compromiso del gobierno). En las fincas el 30% en agroforestales y conservación. Liberar áreas de la finca en pastos limpios para agroforestales y maderables. Aislar fuentes hídricas de la finca (nacimientos, rondas y lagunas) control del fuego en todas las actividades agrícolas y pecuarias de la finca (compromiso de las comunidades)</v>
      </c>
      <c r="J7" s="7">
        <f t="shared" si="0"/>
        <v>0</v>
      </c>
      <c r="K7" s="7">
        <f t="shared" si="0"/>
        <v>0</v>
      </c>
      <c r="L7" s="7">
        <f t="shared" si="0"/>
        <v>0</v>
      </c>
    </row>
    <row r="8" spans="1:14" ht="60" x14ac:dyDescent="0.25">
      <c r="A8" s="2" t="s">
        <v>6</v>
      </c>
      <c r="B8" s="16" t="s">
        <v>24</v>
      </c>
      <c r="C8" s="20"/>
      <c r="D8" s="23"/>
      <c r="E8" s="24"/>
      <c r="F8" s="24"/>
      <c r="G8" s="20" t="s">
        <v>36</v>
      </c>
      <c r="H8" s="6"/>
      <c r="I8" s="7" t="str">
        <f>C17</f>
        <v xml:space="preserve">Educación, concientización, formación. Hábitos saludables y buen ejemplo, conocimiento del territorio (familias y veredas). </v>
      </c>
      <c r="J8" s="7">
        <f t="shared" si="0"/>
        <v>0</v>
      </c>
      <c r="K8" s="7">
        <f t="shared" si="0"/>
        <v>0</v>
      </c>
      <c r="L8" s="7">
        <f t="shared" si="0"/>
        <v>0</v>
      </c>
    </row>
    <row r="9" spans="1:14" ht="90" x14ac:dyDescent="0.25">
      <c r="A9" s="2" t="s">
        <v>6</v>
      </c>
      <c r="B9" s="16" t="s">
        <v>22</v>
      </c>
      <c r="C9" s="20" t="s">
        <v>27</v>
      </c>
      <c r="D9" s="21"/>
      <c r="E9" s="22"/>
      <c r="F9" s="22"/>
      <c r="G9" s="20" t="s">
        <v>37</v>
      </c>
      <c r="H9" s="6"/>
      <c r="I9" s="7" t="str">
        <f>C18</f>
        <v>Incentivos económicos por restauración ecológica; garantizar base económica y productiva. Buenas prácticas productivas. Reinvertir en la finca (mano de obra, materiales, abonos, viveros, bebederos, bancos de leguminosas, cercas vivas, etc)</v>
      </c>
      <c r="J9" s="7">
        <f t="shared" si="0"/>
        <v>0</v>
      </c>
      <c r="K9" s="7">
        <f t="shared" si="0"/>
        <v>0</v>
      </c>
      <c r="L9" s="7">
        <f t="shared" si="0"/>
        <v>0</v>
      </c>
    </row>
    <row r="10" spans="1:14" ht="60" x14ac:dyDescent="0.25">
      <c r="A10" s="2" t="s">
        <v>6</v>
      </c>
      <c r="B10" s="16" t="s">
        <v>22</v>
      </c>
      <c r="C10" s="20"/>
      <c r="D10" s="23"/>
      <c r="E10" s="24"/>
      <c r="F10" s="24"/>
      <c r="G10" s="20" t="s">
        <v>38</v>
      </c>
      <c r="H10" s="6"/>
      <c r="I10" s="7" t="str">
        <f>C19</f>
        <v xml:space="preserve">Que la finca deje el 30 por ciento en conservación, haga un uso rotacional de los cañeros, no amplie los potreros y procurar no quemar, y cuidar las fuentes hídricas  </v>
      </c>
      <c r="J10" s="7">
        <f t="shared" si="0"/>
        <v>0</v>
      </c>
      <c r="K10" s="7">
        <f t="shared" si="0"/>
        <v>0</v>
      </c>
      <c r="L10" s="7">
        <f t="shared" si="0"/>
        <v>0</v>
      </c>
    </row>
    <row r="11" spans="1:14" ht="30" x14ac:dyDescent="0.25">
      <c r="A11" s="2" t="s">
        <v>6</v>
      </c>
      <c r="B11" s="16" t="s">
        <v>22</v>
      </c>
      <c r="C11" s="20"/>
      <c r="D11" s="23"/>
      <c r="E11" s="24"/>
      <c r="F11" s="24"/>
      <c r="G11" s="20" t="s">
        <v>39</v>
      </c>
      <c r="H11" s="6"/>
      <c r="I11" s="7" t="str">
        <f>C20</f>
        <v>Tomar conciencia, conocer la sentencia 4360 de 2018</v>
      </c>
      <c r="J11" s="7">
        <f t="shared" si="0"/>
        <v>0</v>
      </c>
      <c r="K11" s="7">
        <f t="shared" si="0"/>
        <v>0</v>
      </c>
      <c r="L11" s="7">
        <f t="shared" si="0"/>
        <v>0</v>
      </c>
    </row>
    <row r="12" spans="1:14" ht="33" x14ac:dyDescent="0.25">
      <c r="A12" s="2" t="s">
        <v>6</v>
      </c>
      <c r="B12" s="17" t="s">
        <v>23</v>
      </c>
      <c r="C12" s="20" t="s">
        <v>28</v>
      </c>
      <c r="D12" s="21"/>
      <c r="E12" s="22"/>
      <c r="F12" s="22"/>
      <c r="G12" s="20" t="s">
        <v>40</v>
      </c>
      <c r="H12" s="6"/>
      <c r="I12" s="7" t="str">
        <f>C22</f>
        <v>Legitimar la STC 4360 de 2018</v>
      </c>
      <c r="J12" s="7">
        <f t="shared" si="0"/>
        <v>0</v>
      </c>
      <c r="K12" s="7">
        <f t="shared" si="0"/>
        <v>0</v>
      </c>
      <c r="L12" s="7">
        <f t="shared" si="0"/>
        <v>0</v>
      </c>
    </row>
    <row r="13" spans="1:14" ht="30" x14ac:dyDescent="0.25">
      <c r="A13" s="2" t="s">
        <v>6</v>
      </c>
      <c r="B13" s="17" t="s">
        <v>23</v>
      </c>
      <c r="C13" s="20"/>
      <c r="D13" s="23"/>
      <c r="E13" s="24"/>
      <c r="F13" s="24"/>
      <c r="G13" s="20" t="s">
        <v>41</v>
      </c>
      <c r="H13" s="6"/>
      <c r="I13" s="7" t="str">
        <f>C20</f>
        <v>Tomar conciencia, conocer la sentencia 4360 de 2018</v>
      </c>
      <c r="J13" s="7">
        <f t="shared" si="0"/>
        <v>0</v>
      </c>
      <c r="K13" s="7">
        <f t="shared" si="0"/>
        <v>0</v>
      </c>
      <c r="L13" s="7">
        <f t="shared" si="0"/>
        <v>0</v>
      </c>
    </row>
    <row r="14" spans="1:14" ht="33" x14ac:dyDescent="0.25">
      <c r="A14" s="2" t="s">
        <v>6</v>
      </c>
      <c r="B14" s="17" t="s">
        <v>24</v>
      </c>
      <c r="C14" s="20" t="s">
        <v>29</v>
      </c>
      <c r="D14" s="21"/>
      <c r="E14" s="22"/>
      <c r="F14" s="22"/>
      <c r="G14" s="20" t="s">
        <v>42</v>
      </c>
      <c r="H14" s="6"/>
      <c r="I14" s="7" t="str">
        <f>C23</f>
        <v>Proteger y salvaguardar el paisaje construido por nosotros mismos.</v>
      </c>
      <c r="J14" s="7">
        <f t="shared" si="0"/>
        <v>0</v>
      </c>
      <c r="K14" s="7">
        <f t="shared" si="0"/>
        <v>0</v>
      </c>
      <c r="L14" s="7">
        <f t="shared" si="0"/>
        <v>0</v>
      </c>
    </row>
    <row r="15" spans="1:14" ht="37.5" customHeight="1" x14ac:dyDescent="0.25">
      <c r="A15" s="2" t="s">
        <v>6</v>
      </c>
      <c r="B15" s="17" t="s">
        <v>24</v>
      </c>
      <c r="C15" s="20"/>
      <c r="D15" s="23"/>
      <c r="E15" s="24"/>
      <c r="F15" s="24"/>
      <c r="G15" s="20" t="s">
        <v>43</v>
      </c>
      <c r="H15" s="6"/>
      <c r="I15" s="7" t="str">
        <f>C27</f>
        <v>Lograr que todas las comunidades participen de los procesos, y que salvaguarden los tesoros que cada municipio tiene en su territorio; los centros de memoria, las emisoras comunitarias, plazas de ferias, etc</v>
      </c>
      <c r="J15" s="7">
        <f t="shared" si="0"/>
        <v>0</v>
      </c>
      <c r="K15" s="7">
        <f t="shared" si="0"/>
        <v>0</v>
      </c>
      <c r="L15" s="7">
        <f t="shared" si="0"/>
        <v>0</v>
      </c>
    </row>
    <row r="16" spans="1:14" ht="132" x14ac:dyDescent="0.25">
      <c r="A16" s="7" t="s">
        <v>7</v>
      </c>
      <c r="B16" s="18" t="s">
        <v>22</v>
      </c>
      <c r="C16" s="20" t="s">
        <v>44</v>
      </c>
      <c r="D16" s="21"/>
      <c r="E16" s="22"/>
      <c r="F16" s="22"/>
      <c r="G16" s="20" t="s">
        <v>50</v>
      </c>
      <c r="H16" s="6"/>
      <c r="I16" s="7" t="str">
        <f>C32</f>
        <v xml:space="preserve">Impedir que personas extrañas lleguen a intervenir en el territorio, a hacer uso inadecuado de nuestro paisaje construido. </v>
      </c>
      <c r="J16" s="7">
        <f t="shared" si="0"/>
        <v>0</v>
      </c>
      <c r="K16" s="7">
        <f t="shared" si="0"/>
        <v>0</v>
      </c>
      <c r="L16" s="7">
        <f t="shared" si="0"/>
        <v>0</v>
      </c>
    </row>
    <row r="17" spans="1:12" ht="49.5" x14ac:dyDescent="0.25">
      <c r="A17" s="7" t="s">
        <v>7</v>
      </c>
      <c r="B17" s="18" t="s">
        <v>23</v>
      </c>
      <c r="C17" s="20" t="s">
        <v>45</v>
      </c>
      <c r="D17" s="21"/>
      <c r="E17" s="22"/>
      <c r="F17" s="22"/>
      <c r="G17" s="20" t="s">
        <v>51</v>
      </c>
      <c r="H17" s="6"/>
      <c r="I17" s="7" t="str">
        <f>C34</f>
        <v>Conocer nuestro territorio multiétnico y pluricultural.</v>
      </c>
      <c r="J17" s="7">
        <f t="shared" si="0"/>
        <v>0</v>
      </c>
      <c r="K17" s="7">
        <f t="shared" si="0"/>
        <v>0</v>
      </c>
      <c r="L17" s="7">
        <f t="shared" si="0"/>
        <v>0</v>
      </c>
    </row>
    <row r="18" spans="1:12" ht="82.5" x14ac:dyDescent="0.25">
      <c r="A18" s="7" t="s">
        <v>7</v>
      </c>
      <c r="B18" s="18" t="s">
        <v>24</v>
      </c>
      <c r="C18" s="20" t="s">
        <v>46</v>
      </c>
      <c r="D18" s="21"/>
      <c r="E18" s="22"/>
      <c r="F18" s="22"/>
      <c r="G18" s="20" t="s">
        <v>52</v>
      </c>
      <c r="H18" s="6"/>
      <c r="I18" s="7" t="str">
        <f>C35</f>
        <v>Lograr que la gente se reaccione con su comunidad y participe de las diferentes actividades. Hacer uso adecuado de mi paisaje construido (escuelas, acueductos, plazas, parques)</v>
      </c>
      <c r="J18" s="7">
        <f t="shared" ref="J18:L23" si="1">D18</f>
        <v>0</v>
      </c>
      <c r="K18" s="7">
        <f t="shared" si="1"/>
        <v>0</v>
      </c>
      <c r="L18" s="7">
        <f t="shared" si="1"/>
        <v>0</v>
      </c>
    </row>
    <row r="19" spans="1:12" ht="66" x14ac:dyDescent="0.25">
      <c r="A19" s="7" t="s">
        <v>7</v>
      </c>
      <c r="B19" s="18" t="s">
        <v>22</v>
      </c>
      <c r="C19" s="20" t="s">
        <v>47</v>
      </c>
      <c r="D19" s="21"/>
      <c r="E19" s="22"/>
      <c r="F19" s="22"/>
      <c r="G19" s="20" t="s">
        <v>53</v>
      </c>
      <c r="H19" s="6"/>
      <c r="I19" s="7" t="str">
        <f>C36</f>
        <v>Proteger y conservar nuestro territorio, nuestros espacios sociales y culturales.</v>
      </c>
      <c r="J19" s="7">
        <f t="shared" si="1"/>
        <v>0</v>
      </c>
      <c r="K19" s="7">
        <f t="shared" si="1"/>
        <v>0</v>
      </c>
      <c r="L19" s="7">
        <f t="shared" si="1"/>
        <v>0</v>
      </c>
    </row>
    <row r="20" spans="1:12" ht="60" x14ac:dyDescent="0.25">
      <c r="A20" s="7" t="s">
        <v>7</v>
      </c>
      <c r="B20" s="18" t="s">
        <v>23</v>
      </c>
      <c r="C20" s="20" t="s">
        <v>48</v>
      </c>
      <c r="D20" s="21"/>
      <c r="E20" s="22"/>
      <c r="F20" s="22"/>
      <c r="G20" s="20" t="s">
        <v>54</v>
      </c>
      <c r="H20" s="6"/>
      <c r="I20" s="7" t="str">
        <f>C37</f>
        <v xml:space="preserve">Conservando y restaurando la biodiversidad amazónica, liberando hasta el 40 por ciento de nuestros territorios en pro de la vida amazónica. </v>
      </c>
      <c r="J20" s="3">
        <f t="shared" si="1"/>
        <v>0</v>
      </c>
      <c r="K20" s="3">
        <f t="shared" si="1"/>
        <v>0</v>
      </c>
      <c r="L20" s="3">
        <f t="shared" si="1"/>
        <v>0</v>
      </c>
    </row>
    <row r="21" spans="1:12" ht="33" x14ac:dyDescent="0.25">
      <c r="A21" s="7" t="s">
        <v>7</v>
      </c>
      <c r="B21" s="18" t="s">
        <v>23</v>
      </c>
      <c r="C21" s="20"/>
      <c r="D21" s="23"/>
      <c r="E21" s="24"/>
      <c r="F21" s="24"/>
      <c r="G21" s="20" t="s">
        <v>55</v>
      </c>
      <c r="H21" s="6"/>
      <c r="I21" s="7" t="str">
        <f>C40</f>
        <v>Pactos por la vida</v>
      </c>
      <c r="J21" s="3">
        <f t="shared" si="1"/>
        <v>0</v>
      </c>
      <c r="K21" s="3">
        <f t="shared" si="1"/>
        <v>0</v>
      </c>
      <c r="L21" s="3">
        <f t="shared" si="1"/>
        <v>0</v>
      </c>
    </row>
    <row r="22" spans="1:12" ht="60" x14ac:dyDescent="0.25">
      <c r="A22" s="7" t="s">
        <v>7</v>
      </c>
      <c r="B22" s="18" t="s">
        <v>24</v>
      </c>
      <c r="C22" s="20" t="s">
        <v>49</v>
      </c>
      <c r="D22" s="21"/>
      <c r="E22" s="22"/>
      <c r="F22" s="22"/>
      <c r="G22" s="20" t="s">
        <v>56</v>
      </c>
      <c r="H22" s="6"/>
      <c r="I22" s="7" t="str">
        <f t="shared" ref="I22:I23" si="2">C41</f>
        <v>Promover y fortalecer la vida integral para el buen vivir intergeneracional. Nosotros conservamos a cambio de proyectos productivos sostenibles</v>
      </c>
      <c r="J22" s="3">
        <f t="shared" si="1"/>
        <v>0</v>
      </c>
      <c r="K22" s="3">
        <f t="shared" si="1"/>
        <v>0</v>
      </c>
      <c r="L22" s="3">
        <f t="shared" si="1"/>
        <v>0</v>
      </c>
    </row>
    <row r="23" spans="1:12" ht="45" x14ac:dyDescent="0.25">
      <c r="A23" s="7" t="s">
        <v>8</v>
      </c>
      <c r="B23" s="17" t="s">
        <v>23</v>
      </c>
      <c r="C23" s="20" t="s">
        <v>57</v>
      </c>
      <c r="D23" s="21"/>
      <c r="E23" s="22"/>
      <c r="F23" s="22"/>
      <c r="G23" s="20" t="s">
        <v>63</v>
      </c>
      <c r="H23" s="6"/>
      <c r="I23" s="7" t="str">
        <f t="shared" si="2"/>
        <v>Las personas del territorio que aporten sus conocimientos (comunidad indígena, campesinos)</v>
      </c>
      <c r="J23" s="3">
        <f t="shared" si="1"/>
        <v>0</v>
      </c>
      <c r="K23" s="3">
        <f t="shared" si="1"/>
        <v>0</v>
      </c>
      <c r="L23" s="3">
        <f t="shared" si="1"/>
        <v>0</v>
      </c>
    </row>
    <row r="24" spans="1:12" ht="60" x14ac:dyDescent="0.25">
      <c r="A24" s="7" t="s">
        <v>8</v>
      </c>
      <c r="B24" s="17" t="s">
        <v>23</v>
      </c>
      <c r="C24" s="20"/>
      <c r="D24" s="23"/>
      <c r="E24" s="24"/>
      <c r="F24" s="24"/>
      <c r="G24" s="20" t="s">
        <v>64</v>
      </c>
      <c r="H24" s="6"/>
      <c r="I24" s="7" t="str">
        <f>C45</f>
        <v>Establecimiento de un monitoreo comunitario respaldado jurídicamente por la corte constitucional para que haga seguimiento al plan de acción y el pacto.</v>
      </c>
    </row>
    <row r="25" spans="1:12" ht="25.5" x14ac:dyDescent="0.25">
      <c r="A25" s="7" t="s">
        <v>8</v>
      </c>
      <c r="B25" s="17" t="s">
        <v>23</v>
      </c>
      <c r="C25" s="20"/>
      <c r="D25" s="23"/>
      <c r="E25" s="24"/>
      <c r="F25" s="24"/>
      <c r="G25" s="20" t="s">
        <v>65</v>
      </c>
      <c r="H25" s="6"/>
    </row>
    <row r="26" spans="1:12" ht="25.5" x14ac:dyDescent="0.25">
      <c r="A26" s="7" t="s">
        <v>8</v>
      </c>
      <c r="B26" s="17" t="s">
        <v>23</v>
      </c>
      <c r="C26" s="20"/>
      <c r="D26" s="23"/>
      <c r="E26" s="24"/>
      <c r="F26" s="24"/>
      <c r="G26" s="20" t="s">
        <v>66</v>
      </c>
      <c r="H26" s="6"/>
    </row>
    <row r="27" spans="1:12" ht="82.5" x14ac:dyDescent="0.25">
      <c r="A27" s="7" t="s">
        <v>8</v>
      </c>
      <c r="B27" s="17" t="s">
        <v>22</v>
      </c>
      <c r="C27" s="20" t="s">
        <v>58</v>
      </c>
      <c r="D27" s="21"/>
      <c r="E27" s="22"/>
      <c r="F27" s="22"/>
      <c r="G27" s="20" t="s">
        <v>67</v>
      </c>
      <c r="H27" s="6"/>
    </row>
    <row r="28" spans="1:12" ht="25.5" x14ac:dyDescent="0.25">
      <c r="A28" s="7" t="s">
        <v>8</v>
      </c>
      <c r="B28" s="17" t="s">
        <v>22</v>
      </c>
      <c r="C28" s="20"/>
      <c r="D28" s="23"/>
      <c r="E28" s="24"/>
      <c r="F28" s="24"/>
      <c r="G28" s="20" t="s">
        <v>68</v>
      </c>
      <c r="H28" s="6"/>
    </row>
    <row r="29" spans="1:12" ht="25.5" x14ac:dyDescent="0.25">
      <c r="A29" s="7" t="s">
        <v>8</v>
      </c>
      <c r="B29" s="17" t="s">
        <v>22</v>
      </c>
      <c r="C29" s="20"/>
      <c r="D29" s="23"/>
      <c r="E29" s="25"/>
      <c r="F29" s="25"/>
      <c r="G29" s="20" t="s">
        <v>69</v>
      </c>
    </row>
    <row r="30" spans="1:12" ht="25.5" x14ac:dyDescent="0.25">
      <c r="A30" s="7" t="s">
        <v>8</v>
      </c>
      <c r="B30" s="17" t="s">
        <v>22</v>
      </c>
      <c r="C30" s="20"/>
      <c r="D30" s="23"/>
      <c r="E30" s="25"/>
      <c r="F30" s="25"/>
      <c r="G30" s="20" t="s">
        <v>70</v>
      </c>
    </row>
    <row r="31" spans="1:12" ht="25.5" x14ac:dyDescent="0.25">
      <c r="A31" s="7" t="s">
        <v>8</v>
      </c>
      <c r="B31" s="17" t="s">
        <v>22</v>
      </c>
      <c r="C31" s="20"/>
      <c r="D31" s="23"/>
      <c r="E31" s="25"/>
      <c r="F31" s="25"/>
      <c r="G31" s="20" t="s">
        <v>71</v>
      </c>
    </row>
    <row r="32" spans="1:12" ht="49.5" x14ac:dyDescent="0.25">
      <c r="A32" s="7" t="s">
        <v>8</v>
      </c>
      <c r="B32" s="19" t="s">
        <v>24</v>
      </c>
      <c r="C32" s="20" t="s">
        <v>59</v>
      </c>
      <c r="D32" s="21"/>
      <c r="E32" s="26"/>
      <c r="F32" s="26"/>
      <c r="G32" s="20" t="s">
        <v>72</v>
      </c>
    </row>
    <row r="33" spans="1:7" ht="33" x14ac:dyDescent="0.25">
      <c r="A33" s="7" t="s">
        <v>8</v>
      </c>
      <c r="B33" s="19" t="s">
        <v>24</v>
      </c>
      <c r="C33" s="20"/>
      <c r="D33" s="23"/>
      <c r="E33" s="25"/>
      <c r="F33" s="25"/>
      <c r="G33" s="20" t="s">
        <v>73</v>
      </c>
    </row>
    <row r="34" spans="1:7" ht="33" x14ac:dyDescent="0.25">
      <c r="A34" s="7" t="s">
        <v>8</v>
      </c>
      <c r="B34" s="17" t="s">
        <v>23</v>
      </c>
      <c r="C34" s="20" t="s">
        <v>60</v>
      </c>
      <c r="D34" s="21"/>
      <c r="E34" s="26"/>
      <c r="F34" s="26"/>
      <c r="G34" s="20" t="s">
        <v>74</v>
      </c>
    </row>
    <row r="35" spans="1:7" ht="66" x14ac:dyDescent="0.25">
      <c r="A35" s="7" t="s">
        <v>8</v>
      </c>
      <c r="B35" s="17" t="s">
        <v>22</v>
      </c>
      <c r="C35" s="20" t="s">
        <v>61</v>
      </c>
      <c r="D35" s="21"/>
      <c r="E35" s="26"/>
      <c r="F35" s="26"/>
      <c r="G35" s="20" t="s">
        <v>75</v>
      </c>
    </row>
    <row r="36" spans="1:7" ht="33" x14ac:dyDescent="0.25">
      <c r="A36" s="7" t="s">
        <v>8</v>
      </c>
      <c r="B36" s="19" t="s">
        <v>24</v>
      </c>
      <c r="C36" s="20" t="s">
        <v>62</v>
      </c>
      <c r="D36" s="21"/>
      <c r="E36" s="26"/>
      <c r="F36" s="26"/>
      <c r="G36" s="20" t="s">
        <v>76</v>
      </c>
    </row>
    <row r="37" spans="1:7" ht="49.5" x14ac:dyDescent="0.25">
      <c r="A37" s="7" t="s">
        <v>9</v>
      </c>
      <c r="B37" s="17" t="s">
        <v>22</v>
      </c>
      <c r="C37" s="20" t="s">
        <v>77</v>
      </c>
      <c r="D37" s="21"/>
      <c r="E37" s="26"/>
      <c r="F37" s="26"/>
      <c r="G37" s="20" t="s">
        <v>82</v>
      </c>
    </row>
    <row r="38" spans="1:7" ht="49.5" x14ac:dyDescent="0.25">
      <c r="A38" s="7" t="s">
        <v>9</v>
      </c>
      <c r="B38" s="17" t="s">
        <v>22</v>
      </c>
      <c r="C38" s="20"/>
      <c r="D38" s="23"/>
      <c r="E38" s="25"/>
      <c r="F38" s="25"/>
      <c r="G38" s="20" t="s">
        <v>83</v>
      </c>
    </row>
    <row r="39" spans="1:7" ht="25.5" x14ac:dyDescent="0.25">
      <c r="A39" s="7" t="s">
        <v>9</v>
      </c>
      <c r="B39" s="17" t="s">
        <v>22</v>
      </c>
      <c r="C39" s="20"/>
      <c r="D39" s="23"/>
      <c r="E39" s="25"/>
      <c r="F39" s="25"/>
      <c r="G39" s="20" t="s">
        <v>84</v>
      </c>
    </row>
    <row r="40" spans="1:7" ht="49.5" x14ac:dyDescent="0.25">
      <c r="A40" s="7" t="s">
        <v>9</v>
      </c>
      <c r="B40" s="19" t="s">
        <v>24</v>
      </c>
      <c r="C40" s="20" t="s">
        <v>78</v>
      </c>
      <c r="D40" s="21"/>
      <c r="E40" s="26"/>
      <c r="F40" s="26"/>
      <c r="G40" s="20" t="s">
        <v>85</v>
      </c>
    </row>
    <row r="41" spans="1:7" ht="49.5" x14ac:dyDescent="0.25">
      <c r="A41" s="7" t="s">
        <v>9</v>
      </c>
      <c r="B41" s="17" t="s">
        <v>22</v>
      </c>
      <c r="C41" s="20" t="s">
        <v>79</v>
      </c>
      <c r="D41" s="21"/>
      <c r="E41" s="26"/>
      <c r="F41" s="26"/>
      <c r="G41" s="20" t="s">
        <v>86</v>
      </c>
    </row>
    <row r="42" spans="1:7" ht="49.5" x14ac:dyDescent="0.25">
      <c r="A42" s="7" t="s">
        <v>9</v>
      </c>
      <c r="B42" s="17" t="s">
        <v>23</v>
      </c>
      <c r="C42" s="20" t="s">
        <v>80</v>
      </c>
      <c r="D42" s="21"/>
      <c r="E42" s="26"/>
      <c r="F42" s="26"/>
      <c r="G42" s="20" t="s">
        <v>87</v>
      </c>
    </row>
    <row r="43" spans="1:7" ht="33" x14ac:dyDescent="0.25">
      <c r="A43" s="7" t="s">
        <v>9</v>
      </c>
      <c r="B43" s="17" t="s">
        <v>23</v>
      </c>
      <c r="C43" s="20"/>
      <c r="D43" s="23"/>
      <c r="E43" s="25"/>
      <c r="F43" s="25"/>
      <c r="G43" s="20" t="s">
        <v>88</v>
      </c>
    </row>
    <row r="44" spans="1:7" ht="33" x14ac:dyDescent="0.25">
      <c r="A44" s="7" t="s">
        <v>9</v>
      </c>
      <c r="B44" s="17" t="s">
        <v>23</v>
      </c>
      <c r="C44" s="20"/>
      <c r="D44" s="23"/>
      <c r="E44" s="25"/>
      <c r="F44" s="25"/>
      <c r="G44" s="20" t="s">
        <v>89</v>
      </c>
    </row>
    <row r="45" spans="1:7" ht="66" x14ac:dyDescent="0.25">
      <c r="A45" s="7" t="s">
        <v>9</v>
      </c>
      <c r="B45" s="19" t="s">
        <v>24</v>
      </c>
      <c r="C45" s="20" t="s">
        <v>81</v>
      </c>
      <c r="D45" s="21"/>
      <c r="E45" s="26"/>
      <c r="F45" s="26"/>
      <c r="G45" s="20" t="s">
        <v>90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36BB3-96DE-4D9A-A833-194AE1F3838E}">
  <dimension ref="A1:N45"/>
  <sheetViews>
    <sheetView zoomScale="70" zoomScaleNormal="70" workbookViewId="0">
      <selection sqref="A1:XFD1048576"/>
    </sheetView>
  </sheetViews>
  <sheetFormatPr baseColWidth="10" defaultRowHeight="15" x14ac:dyDescent="0.25"/>
  <cols>
    <col min="1" max="1" width="17.7109375" style="3" customWidth="1"/>
    <col min="2" max="2" width="16.42578125" style="3" customWidth="1"/>
    <col min="3" max="3" width="44.28515625" style="3" customWidth="1"/>
    <col min="4" max="6" width="13" style="3" bestFit="1" customWidth="1"/>
    <col min="7" max="7" width="51.85546875" style="3" customWidth="1"/>
    <col min="8" max="8" width="9.28515625" style="3" bestFit="1" customWidth="1"/>
    <col min="9" max="9" width="42.7109375" style="8" customWidth="1"/>
    <col min="10" max="12" width="12.85546875" style="3" bestFit="1" customWidth="1"/>
    <col min="13" max="16384" width="11.42578125" style="3"/>
  </cols>
  <sheetData>
    <row r="1" spans="1:14" ht="49.5" x14ac:dyDescent="0.25">
      <c r="A1" s="2" t="s">
        <v>10</v>
      </c>
      <c r="B1" s="4" t="s">
        <v>0</v>
      </c>
      <c r="C1" s="5" t="s">
        <v>1</v>
      </c>
      <c r="D1" s="1" t="s">
        <v>16</v>
      </c>
      <c r="E1" s="1" t="s">
        <v>17</v>
      </c>
      <c r="F1" s="1" t="s">
        <v>18</v>
      </c>
      <c r="G1" s="5" t="s">
        <v>2</v>
      </c>
      <c r="H1" s="1" t="s">
        <v>13</v>
      </c>
      <c r="I1" s="9" t="s">
        <v>11</v>
      </c>
      <c r="J1" s="10" t="s">
        <v>12</v>
      </c>
      <c r="K1" s="10" t="s">
        <v>12</v>
      </c>
      <c r="L1" s="10" t="s">
        <v>12</v>
      </c>
      <c r="M1" s="10"/>
      <c r="N1" s="1"/>
    </row>
    <row r="2" spans="1:14" ht="33" x14ac:dyDescent="0.25">
      <c r="A2" s="2" t="s">
        <v>6</v>
      </c>
      <c r="B2" s="16" t="s">
        <v>22</v>
      </c>
      <c r="C2" s="20" t="s">
        <v>25</v>
      </c>
      <c r="D2" s="21"/>
      <c r="E2" s="22"/>
      <c r="F2" s="22"/>
      <c r="G2" s="20" t="s">
        <v>30</v>
      </c>
      <c r="H2" s="6"/>
      <c r="I2" s="7" t="str">
        <f>C2</f>
        <v>Garantizar el derecho a la vida y al buen vivir</v>
      </c>
      <c r="J2" s="7">
        <f t="shared" ref="J2:L17" si="0">D2</f>
        <v>0</v>
      </c>
      <c r="K2" s="7">
        <f t="shared" si="0"/>
        <v>0</v>
      </c>
      <c r="L2" s="7">
        <f t="shared" si="0"/>
        <v>0</v>
      </c>
    </row>
    <row r="3" spans="1:14" ht="49.5" x14ac:dyDescent="0.25">
      <c r="A3" s="2" t="s">
        <v>6</v>
      </c>
      <c r="B3" s="16" t="s">
        <v>22</v>
      </c>
      <c r="C3" s="20"/>
      <c r="D3" s="23"/>
      <c r="E3" s="24"/>
      <c r="F3" s="24"/>
      <c r="G3" s="20" t="s">
        <v>31</v>
      </c>
      <c r="H3" s="6"/>
      <c r="I3" s="7" t="str">
        <f>C6</f>
        <v>Mejorar nuestros sistemas de producción de una manera amigable con el medio ambiente.</v>
      </c>
      <c r="J3" s="7">
        <f t="shared" si="0"/>
        <v>0</v>
      </c>
      <c r="K3" s="7">
        <f t="shared" si="0"/>
        <v>0</v>
      </c>
      <c r="L3" s="7">
        <f t="shared" si="0"/>
        <v>0</v>
      </c>
    </row>
    <row r="4" spans="1:14" ht="45" x14ac:dyDescent="0.25">
      <c r="A4" s="2" t="s">
        <v>6</v>
      </c>
      <c r="B4" s="16" t="s">
        <v>23</v>
      </c>
      <c r="C4" s="27"/>
      <c r="D4" s="23"/>
      <c r="E4" s="24"/>
      <c r="F4" s="24"/>
      <c r="G4" s="20" t="s">
        <v>32</v>
      </c>
      <c r="H4" s="6"/>
      <c r="I4" s="7" t="str">
        <f>C9</f>
        <v>Que se establezca en la amazonia un modelo productivo y ecológico sostenible y diversificado</v>
      </c>
      <c r="J4" s="7">
        <f t="shared" si="0"/>
        <v>0</v>
      </c>
      <c r="K4" s="7">
        <f t="shared" si="0"/>
        <v>0</v>
      </c>
      <c r="L4" s="7">
        <f t="shared" si="0"/>
        <v>0</v>
      </c>
    </row>
    <row r="5" spans="1:14" ht="30" x14ac:dyDescent="0.25">
      <c r="A5" s="2" t="s">
        <v>6</v>
      </c>
      <c r="B5" s="16" t="s">
        <v>23</v>
      </c>
      <c r="C5" s="27"/>
      <c r="D5" s="23"/>
      <c r="E5" s="24"/>
      <c r="F5" s="24"/>
      <c r="G5" s="20" t="s">
        <v>33</v>
      </c>
      <c r="H5" s="6"/>
      <c r="I5" s="7" t="str">
        <f>C12</f>
        <v>Rescatar la identidad cultural constituida en el amazonia y conservarla</v>
      </c>
      <c r="J5" s="7">
        <f t="shared" si="0"/>
        <v>0</v>
      </c>
      <c r="K5" s="7">
        <f t="shared" si="0"/>
        <v>0</v>
      </c>
      <c r="L5" s="7">
        <f t="shared" si="0"/>
        <v>0</v>
      </c>
    </row>
    <row r="6" spans="1:14" ht="33" x14ac:dyDescent="0.25">
      <c r="A6" s="2" t="s">
        <v>6</v>
      </c>
      <c r="B6" s="16" t="s">
        <v>24</v>
      </c>
      <c r="C6" s="20" t="s">
        <v>26</v>
      </c>
      <c r="D6" s="21"/>
      <c r="E6" s="22"/>
      <c r="F6" s="22"/>
      <c r="G6" s="20" t="s">
        <v>34</v>
      </c>
      <c r="H6" s="6"/>
      <c r="I6" s="7" t="str">
        <f>C14</f>
        <v xml:space="preserve">Compromiso para restaurar y conservar los recursos naturales mediante el uso sostenible </v>
      </c>
      <c r="J6" s="7">
        <f t="shared" si="0"/>
        <v>0</v>
      </c>
      <c r="K6" s="7">
        <f t="shared" si="0"/>
        <v>0</v>
      </c>
      <c r="L6" s="7">
        <f t="shared" si="0"/>
        <v>0</v>
      </c>
    </row>
    <row r="7" spans="1:14" ht="150" x14ac:dyDescent="0.25">
      <c r="A7" s="2" t="s">
        <v>6</v>
      </c>
      <c r="B7" s="16" t="s">
        <v>24</v>
      </c>
      <c r="C7" s="20"/>
      <c r="D7" s="23"/>
      <c r="E7" s="24"/>
      <c r="F7" s="24"/>
      <c r="G7" s="20" t="s">
        <v>35</v>
      </c>
      <c r="H7" s="6"/>
      <c r="I7" s="7" t="str">
        <f>C16</f>
        <v>60.000 ha/año, en proceso de restauración durante 20 años, en la región (compromiso del gobierno). En las fincas el 30% en agroforestales y conservación. Liberar áreas de la finca en pastos limpios para agroforestales y maderables. Aislar fuentes hídricas de la finca (nacimientos, rondas y lagunas) control del fuego en todas las actividades agrícolas y pecuarias de la finca (compromiso de las comunidades)</v>
      </c>
      <c r="J7" s="7">
        <f t="shared" si="0"/>
        <v>0</v>
      </c>
      <c r="K7" s="7">
        <f t="shared" si="0"/>
        <v>0</v>
      </c>
      <c r="L7" s="7">
        <f t="shared" si="0"/>
        <v>0</v>
      </c>
    </row>
    <row r="8" spans="1:14" ht="60" x14ac:dyDescent="0.25">
      <c r="A8" s="2" t="s">
        <v>6</v>
      </c>
      <c r="B8" s="16" t="s">
        <v>24</v>
      </c>
      <c r="C8" s="20"/>
      <c r="D8" s="23"/>
      <c r="E8" s="24"/>
      <c r="F8" s="24"/>
      <c r="G8" s="20" t="s">
        <v>36</v>
      </c>
      <c r="H8" s="6"/>
      <c r="I8" s="7" t="str">
        <f>C17</f>
        <v xml:space="preserve">Educación, concientización, formación. Hábitos saludables y buen ejemplo, conocimiento del territorio (familias y veredas). </v>
      </c>
      <c r="J8" s="7">
        <f t="shared" si="0"/>
        <v>0</v>
      </c>
      <c r="K8" s="7">
        <f t="shared" si="0"/>
        <v>0</v>
      </c>
      <c r="L8" s="7">
        <f t="shared" si="0"/>
        <v>0</v>
      </c>
    </row>
    <row r="9" spans="1:14" ht="90" x14ac:dyDescent="0.25">
      <c r="A9" s="2" t="s">
        <v>6</v>
      </c>
      <c r="B9" s="16" t="s">
        <v>22</v>
      </c>
      <c r="C9" s="20" t="s">
        <v>27</v>
      </c>
      <c r="D9" s="21"/>
      <c r="E9" s="22"/>
      <c r="F9" s="22"/>
      <c r="G9" s="20" t="s">
        <v>37</v>
      </c>
      <c r="H9" s="6"/>
      <c r="I9" s="7" t="str">
        <f>C18</f>
        <v>Incentivos económicos por restauración ecológica; garantizar base económica y productiva. Buenas prácticas productivas. Reinvertir en la finca (mano de obra, materiales, abonos, viveros, bebederos, bancos de leguminosas, cercas vivas, etc)</v>
      </c>
      <c r="J9" s="7">
        <f t="shared" si="0"/>
        <v>0</v>
      </c>
      <c r="K9" s="7">
        <f t="shared" si="0"/>
        <v>0</v>
      </c>
      <c r="L9" s="7">
        <f t="shared" si="0"/>
        <v>0</v>
      </c>
    </row>
    <row r="10" spans="1:14" ht="60" x14ac:dyDescent="0.25">
      <c r="A10" s="2" t="s">
        <v>6</v>
      </c>
      <c r="B10" s="16" t="s">
        <v>22</v>
      </c>
      <c r="C10" s="20"/>
      <c r="D10" s="23"/>
      <c r="E10" s="24"/>
      <c r="F10" s="24"/>
      <c r="G10" s="20" t="s">
        <v>38</v>
      </c>
      <c r="H10" s="6"/>
      <c r="I10" s="7" t="str">
        <f>C19</f>
        <v xml:space="preserve">Que la finca deje el 30 por ciento en conservación, haga un uso rotacional de los cañeros, no amplie los potreros y procurar no quemar, y cuidar las fuentes hídricas  </v>
      </c>
      <c r="J10" s="7">
        <f t="shared" si="0"/>
        <v>0</v>
      </c>
      <c r="K10" s="7">
        <f t="shared" si="0"/>
        <v>0</v>
      </c>
      <c r="L10" s="7">
        <f t="shared" si="0"/>
        <v>0</v>
      </c>
    </row>
    <row r="11" spans="1:14" ht="30" x14ac:dyDescent="0.25">
      <c r="A11" s="2" t="s">
        <v>6</v>
      </c>
      <c r="B11" s="16" t="s">
        <v>22</v>
      </c>
      <c r="C11" s="20"/>
      <c r="D11" s="23"/>
      <c r="E11" s="24"/>
      <c r="F11" s="24"/>
      <c r="G11" s="20" t="s">
        <v>39</v>
      </c>
      <c r="H11" s="6"/>
      <c r="I11" s="7" t="str">
        <f>C20</f>
        <v>Tomar conciencia, conocer la sentencia 4360 de 2018</v>
      </c>
      <c r="J11" s="7">
        <f t="shared" si="0"/>
        <v>0</v>
      </c>
      <c r="K11" s="7">
        <f t="shared" si="0"/>
        <v>0</v>
      </c>
      <c r="L11" s="7">
        <f t="shared" si="0"/>
        <v>0</v>
      </c>
    </row>
    <row r="12" spans="1:14" ht="33" x14ac:dyDescent="0.25">
      <c r="A12" s="2" t="s">
        <v>6</v>
      </c>
      <c r="B12" s="17" t="s">
        <v>23</v>
      </c>
      <c r="C12" s="20" t="s">
        <v>28</v>
      </c>
      <c r="D12" s="21"/>
      <c r="E12" s="22"/>
      <c r="F12" s="22"/>
      <c r="G12" s="20" t="s">
        <v>40</v>
      </c>
      <c r="H12" s="6"/>
      <c r="I12" s="7" t="str">
        <f>C22</f>
        <v>Legitimar la STC 4360 de 2018</v>
      </c>
      <c r="J12" s="7">
        <f t="shared" si="0"/>
        <v>0</v>
      </c>
      <c r="K12" s="7">
        <f t="shared" si="0"/>
        <v>0</v>
      </c>
      <c r="L12" s="7">
        <f t="shared" si="0"/>
        <v>0</v>
      </c>
    </row>
    <row r="13" spans="1:14" ht="30" x14ac:dyDescent="0.25">
      <c r="A13" s="2" t="s">
        <v>6</v>
      </c>
      <c r="B13" s="17" t="s">
        <v>23</v>
      </c>
      <c r="C13" s="20"/>
      <c r="D13" s="23"/>
      <c r="E13" s="24"/>
      <c r="F13" s="24"/>
      <c r="G13" s="20" t="s">
        <v>41</v>
      </c>
      <c r="H13" s="6"/>
      <c r="I13" s="7" t="str">
        <f>C20</f>
        <v>Tomar conciencia, conocer la sentencia 4360 de 2018</v>
      </c>
      <c r="J13" s="7">
        <f t="shared" si="0"/>
        <v>0</v>
      </c>
      <c r="K13" s="7">
        <f t="shared" si="0"/>
        <v>0</v>
      </c>
      <c r="L13" s="7">
        <f t="shared" si="0"/>
        <v>0</v>
      </c>
    </row>
    <row r="14" spans="1:14" ht="33" x14ac:dyDescent="0.25">
      <c r="A14" s="2" t="s">
        <v>6</v>
      </c>
      <c r="B14" s="17" t="s">
        <v>24</v>
      </c>
      <c r="C14" s="20" t="s">
        <v>29</v>
      </c>
      <c r="D14" s="21"/>
      <c r="E14" s="22"/>
      <c r="F14" s="22"/>
      <c r="G14" s="20" t="s">
        <v>42</v>
      </c>
      <c r="H14" s="6"/>
      <c r="I14" s="7" t="str">
        <f>C23</f>
        <v>Proteger y salvaguardar el paisaje construido por nosotros mismos.</v>
      </c>
      <c r="J14" s="7">
        <f t="shared" si="0"/>
        <v>0</v>
      </c>
      <c r="K14" s="7">
        <f t="shared" si="0"/>
        <v>0</v>
      </c>
      <c r="L14" s="7">
        <f t="shared" si="0"/>
        <v>0</v>
      </c>
    </row>
    <row r="15" spans="1:14" ht="37.5" customHeight="1" x14ac:dyDescent="0.25">
      <c r="A15" s="2" t="s">
        <v>6</v>
      </c>
      <c r="B15" s="17" t="s">
        <v>24</v>
      </c>
      <c r="C15" s="20"/>
      <c r="D15" s="23"/>
      <c r="E15" s="24"/>
      <c r="F15" s="24"/>
      <c r="G15" s="20" t="s">
        <v>43</v>
      </c>
      <c r="H15" s="6"/>
      <c r="I15" s="7" t="str">
        <f>C27</f>
        <v>Lograr que todas las comunidades participen de los procesos, y que salvaguarden los tesoros que cada municipio tiene en su territorio; los centros de memoria, las emisoras comunitarias, plazas de ferias, etc</v>
      </c>
      <c r="J15" s="7">
        <f t="shared" si="0"/>
        <v>0</v>
      </c>
      <c r="K15" s="7">
        <f t="shared" si="0"/>
        <v>0</v>
      </c>
      <c r="L15" s="7">
        <f t="shared" si="0"/>
        <v>0</v>
      </c>
    </row>
    <row r="16" spans="1:14" ht="132" x14ac:dyDescent="0.25">
      <c r="A16" s="7" t="s">
        <v>7</v>
      </c>
      <c r="B16" s="18" t="s">
        <v>22</v>
      </c>
      <c r="C16" s="20" t="s">
        <v>44</v>
      </c>
      <c r="D16" s="21"/>
      <c r="E16" s="22"/>
      <c r="F16" s="22"/>
      <c r="G16" s="20" t="s">
        <v>50</v>
      </c>
      <c r="H16" s="6"/>
      <c r="I16" s="7" t="str">
        <f>C32</f>
        <v xml:space="preserve">Impedir que personas extrañas lleguen a intervenir en el territorio, a hacer uso inadecuado de nuestro paisaje construido. </v>
      </c>
      <c r="J16" s="7">
        <f t="shared" si="0"/>
        <v>0</v>
      </c>
      <c r="K16" s="7">
        <f t="shared" si="0"/>
        <v>0</v>
      </c>
      <c r="L16" s="7">
        <f t="shared" si="0"/>
        <v>0</v>
      </c>
    </row>
    <row r="17" spans="1:12" ht="49.5" x14ac:dyDescent="0.25">
      <c r="A17" s="7" t="s">
        <v>7</v>
      </c>
      <c r="B17" s="18" t="s">
        <v>23</v>
      </c>
      <c r="C17" s="20" t="s">
        <v>45</v>
      </c>
      <c r="D17" s="21"/>
      <c r="E17" s="22"/>
      <c r="F17" s="22"/>
      <c r="G17" s="20" t="s">
        <v>51</v>
      </c>
      <c r="H17" s="6"/>
      <c r="I17" s="7" t="str">
        <f>C34</f>
        <v>Conocer nuestro territorio multiétnico y pluricultural.</v>
      </c>
      <c r="J17" s="7">
        <f t="shared" si="0"/>
        <v>0</v>
      </c>
      <c r="K17" s="7">
        <f t="shared" si="0"/>
        <v>0</v>
      </c>
      <c r="L17" s="7">
        <f t="shared" si="0"/>
        <v>0</v>
      </c>
    </row>
    <row r="18" spans="1:12" ht="82.5" x14ac:dyDescent="0.25">
      <c r="A18" s="7" t="s">
        <v>7</v>
      </c>
      <c r="B18" s="18" t="s">
        <v>24</v>
      </c>
      <c r="C18" s="20" t="s">
        <v>46</v>
      </c>
      <c r="D18" s="21"/>
      <c r="E18" s="22"/>
      <c r="F18" s="22"/>
      <c r="G18" s="20" t="s">
        <v>52</v>
      </c>
      <c r="H18" s="6"/>
      <c r="I18" s="7" t="str">
        <f>C35</f>
        <v>Lograr que la gente se reaccione con su comunidad y participe de las diferentes actividades. Hacer uso adecuado de mi paisaje construido (escuelas, acueductos, plazas, parques)</v>
      </c>
      <c r="J18" s="7">
        <f t="shared" ref="J18:L23" si="1">D18</f>
        <v>0</v>
      </c>
      <c r="K18" s="7">
        <f t="shared" si="1"/>
        <v>0</v>
      </c>
      <c r="L18" s="7">
        <f t="shared" si="1"/>
        <v>0</v>
      </c>
    </row>
    <row r="19" spans="1:12" ht="66" x14ac:dyDescent="0.25">
      <c r="A19" s="7" t="s">
        <v>7</v>
      </c>
      <c r="B19" s="18" t="s">
        <v>22</v>
      </c>
      <c r="C19" s="20" t="s">
        <v>47</v>
      </c>
      <c r="D19" s="21"/>
      <c r="E19" s="22"/>
      <c r="F19" s="22"/>
      <c r="G19" s="20" t="s">
        <v>53</v>
      </c>
      <c r="H19" s="6"/>
      <c r="I19" s="7" t="str">
        <f>C36</f>
        <v>Proteger y conservar nuestro territorio, nuestros espacios sociales y culturales.</v>
      </c>
      <c r="J19" s="7">
        <f t="shared" si="1"/>
        <v>0</v>
      </c>
      <c r="K19" s="7">
        <f t="shared" si="1"/>
        <v>0</v>
      </c>
      <c r="L19" s="7">
        <f t="shared" si="1"/>
        <v>0</v>
      </c>
    </row>
    <row r="20" spans="1:12" ht="60" x14ac:dyDescent="0.25">
      <c r="A20" s="7" t="s">
        <v>7</v>
      </c>
      <c r="B20" s="18" t="s">
        <v>23</v>
      </c>
      <c r="C20" s="20" t="s">
        <v>48</v>
      </c>
      <c r="D20" s="21"/>
      <c r="E20" s="22"/>
      <c r="F20" s="22"/>
      <c r="G20" s="20" t="s">
        <v>54</v>
      </c>
      <c r="H20" s="6"/>
      <c r="I20" s="7" t="str">
        <f>C37</f>
        <v xml:space="preserve">Conservando y restaurando la biodiversidad amazónica, liberando hasta el 40 por ciento de nuestros territorios en pro de la vida amazónica. </v>
      </c>
      <c r="J20" s="3">
        <f t="shared" si="1"/>
        <v>0</v>
      </c>
      <c r="K20" s="3">
        <f t="shared" si="1"/>
        <v>0</v>
      </c>
      <c r="L20" s="3">
        <f t="shared" si="1"/>
        <v>0</v>
      </c>
    </row>
    <row r="21" spans="1:12" ht="33" x14ac:dyDescent="0.25">
      <c r="A21" s="7" t="s">
        <v>7</v>
      </c>
      <c r="B21" s="18" t="s">
        <v>23</v>
      </c>
      <c r="C21" s="20"/>
      <c r="D21" s="23"/>
      <c r="E21" s="24"/>
      <c r="F21" s="24"/>
      <c r="G21" s="20" t="s">
        <v>55</v>
      </c>
      <c r="H21" s="6"/>
      <c r="I21" s="7" t="str">
        <f>C40</f>
        <v>Pactos por la vida</v>
      </c>
      <c r="J21" s="3">
        <f t="shared" si="1"/>
        <v>0</v>
      </c>
      <c r="K21" s="3">
        <f t="shared" si="1"/>
        <v>0</v>
      </c>
      <c r="L21" s="3">
        <f t="shared" si="1"/>
        <v>0</v>
      </c>
    </row>
    <row r="22" spans="1:12" ht="60" x14ac:dyDescent="0.25">
      <c r="A22" s="7" t="s">
        <v>7</v>
      </c>
      <c r="B22" s="18" t="s">
        <v>24</v>
      </c>
      <c r="C22" s="20" t="s">
        <v>49</v>
      </c>
      <c r="D22" s="21"/>
      <c r="E22" s="22"/>
      <c r="F22" s="22"/>
      <c r="G22" s="20" t="s">
        <v>56</v>
      </c>
      <c r="H22" s="6"/>
      <c r="I22" s="7" t="str">
        <f t="shared" ref="I22:I23" si="2">C41</f>
        <v>Promover y fortalecer la vida integral para el buen vivir intergeneracional. Nosotros conservamos a cambio de proyectos productivos sostenibles</v>
      </c>
      <c r="J22" s="3">
        <f t="shared" si="1"/>
        <v>0</v>
      </c>
      <c r="K22" s="3">
        <f t="shared" si="1"/>
        <v>0</v>
      </c>
      <c r="L22" s="3">
        <f t="shared" si="1"/>
        <v>0</v>
      </c>
    </row>
    <row r="23" spans="1:12" ht="45" x14ac:dyDescent="0.25">
      <c r="A23" s="7" t="s">
        <v>8</v>
      </c>
      <c r="B23" s="17" t="s">
        <v>23</v>
      </c>
      <c r="C23" s="20" t="s">
        <v>57</v>
      </c>
      <c r="D23" s="21"/>
      <c r="E23" s="22"/>
      <c r="F23" s="22"/>
      <c r="G23" s="20" t="s">
        <v>63</v>
      </c>
      <c r="H23" s="6"/>
      <c r="I23" s="7" t="str">
        <f t="shared" si="2"/>
        <v>Las personas del territorio que aporten sus conocimientos (comunidad indígena, campesinos)</v>
      </c>
      <c r="J23" s="3">
        <f t="shared" si="1"/>
        <v>0</v>
      </c>
      <c r="K23" s="3">
        <f t="shared" si="1"/>
        <v>0</v>
      </c>
      <c r="L23" s="3">
        <f t="shared" si="1"/>
        <v>0</v>
      </c>
    </row>
    <row r="24" spans="1:12" ht="60" x14ac:dyDescent="0.25">
      <c r="A24" s="7" t="s">
        <v>8</v>
      </c>
      <c r="B24" s="17" t="s">
        <v>23</v>
      </c>
      <c r="C24" s="20"/>
      <c r="D24" s="23"/>
      <c r="E24" s="24"/>
      <c r="F24" s="24"/>
      <c r="G24" s="20" t="s">
        <v>64</v>
      </c>
      <c r="H24" s="6"/>
      <c r="I24" s="7" t="str">
        <f>C45</f>
        <v>Establecimiento de un monitoreo comunitario respaldado jurídicamente por la corte constitucional para que haga seguimiento al plan de acción y el pacto.</v>
      </c>
    </row>
    <row r="25" spans="1:12" ht="25.5" x14ac:dyDescent="0.25">
      <c r="A25" s="7" t="s">
        <v>8</v>
      </c>
      <c r="B25" s="17" t="s">
        <v>23</v>
      </c>
      <c r="C25" s="20"/>
      <c r="D25" s="23"/>
      <c r="E25" s="24"/>
      <c r="F25" s="24"/>
      <c r="G25" s="20" t="s">
        <v>65</v>
      </c>
      <c r="H25" s="6"/>
    </row>
    <row r="26" spans="1:12" ht="25.5" x14ac:dyDescent="0.25">
      <c r="A26" s="7" t="s">
        <v>8</v>
      </c>
      <c r="B26" s="17" t="s">
        <v>23</v>
      </c>
      <c r="C26" s="20"/>
      <c r="D26" s="23"/>
      <c r="E26" s="24"/>
      <c r="F26" s="24"/>
      <c r="G26" s="20" t="s">
        <v>66</v>
      </c>
      <c r="H26" s="6"/>
    </row>
    <row r="27" spans="1:12" ht="82.5" x14ac:dyDescent="0.25">
      <c r="A27" s="7" t="s">
        <v>8</v>
      </c>
      <c r="B27" s="17" t="s">
        <v>22</v>
      </c>
      <c r="C27" s="20" t="s">
        <v>58</v>
      </c>
      <c r="D27" s="21"/>
      <c r="E27" s="22"/>
      <c r="F27" s="22"/>
      <c r="G27" s="20" t="s">
        <v>67</v>
      </c>
      <c r="H27" s="6"/>
    </row>
    <row r="28" spans="1:12" ht="25.5" x14ac:dyDescent="0.25">
      <c r="A28" s="7" t="s">
        <v>8</v>
      </c>
      <c r="B28" s="17" t="s">
        <v>22</v>
      </c>
      <c r="C28" s="20"/>
      <c r="D28" s="23"/>
      <c r="E28" s="24"/>
      <c r="F28" s="24"/>
      <c r="G28" s="20" t="s">
        <v>68</v>
      </c>
      <c r="H28" s="6"/>
    </row>
    <row r="29" spans="1:12" ht="25.5" x14ac:dyDescent="0.25">
      <c r="A29" s="7" t="s">
        <v>8</v>
      </c>
      <c r="B29" s="17" t="s">
        <v>22</v>
      </c>
      <c r="C29" s="20"/>
      <c r="D29" s="23"/>
      <c r="E29" s="25"/>
      <c r="F29" s="25"/>
      <c r="G29" s="20" t="s">
        <v>69</v>
      </c>
    </row>
    <row r="30" spans="1:12" ht="25.5" x14ac:dyDescent="0.25">
      <c r="A30" s="7" t="s">
        <v>8</v>
      </c>
      <c r="B30" s="17" t="s">
        <v>22</v>
      </c>
      <c r="C30" s="20"/>
      <c r="D30" s="23"/>
      <c r="E30" s="25"/>
      <c r="F30" s="25"/>
      <c r="G30" s="20" t="s">
        <v>70</v>
      </c>
    </row>
    <row r="31" spans="1:12" ht="25.5" x14ac:dyDescent="0.25">
      <c r="A31" s="7" t="s">
        <v>8</v>
      </c>
      <c r="B31" s="17" t="s">
        <v>22</v>
      </c>
      <c r="C31" s="20"/>
      <c r="D31" s="23"/>
      <c r="E31" s="25"/>
      <c r="F31" s="25"/>
      <c r="G31" s="20" t="s">
        <v>71</v>
      </c>
    </row>
    <row r="32" spans="1:12" ht="49.5" x14ac:dyDescent="0.25">
      <c r="A32" s="7" t="s">
        <v>8</v>
      </c>
      <c r="B32" s="19" t="s">
        <v>24</v>
      </c>
      <c r="C32" s="20" t="s">
        <v>59</v>
      </c>
      <c r="D32" s="21"/>
      <c r="E32" s="26"/>
      <c r="F32" s="26"/>
      <c r="G32" s="20" t="s">
        <v>72</v>
      </c>
    </row>
    <row r="33" spans="1:7" ht="33" x14ac:dyDescent="0.25">
      <c r="A33" s="7" t="s">
        <v>8</v>
      </c>
      <c r="B33" s="19" t="s">
        <v>24</v>
      </c>
      <c r="C33" s="20"/>
      <c r="D33" s="23"/>
      <c r="E33" s="25"/>
      <c r="F33" s="25"/>
      <c r="G33" s="20" t="s">
        <v>73</v>
      </c>
    </row>
    <row r="34" spans="1:7" ht="33" x14ac:dyDescent="0.25">
      <c r="A34" s="7" t="s">
        <v>8</v>
      </c>
      <c r="B34" s="17" t="s">
        <v>23</v>
      </c>
      <c r="C34" s="20" t="s">
        <v>60</v>
      </c>
      <c r="D34" s="21"/>
      <c r="E34" s="26"/>
      <c r="F34" s="26"/>
      <c r="G34" s="20" t="s">
        <v>74</v>
      </c>
    </row>
    <row r="35" spans="1:7" ht="66" x14ac:dyDescent="0.25">
      <c r="A35" s="7" t="s">
        <v>8</v>
      </c>
      <c r="B35" s="17" t="s">
        <v>22</v>
      </c>
      <c r="C35" s="20" t="s">
        <v>61</v>
      </c>
      <c r="D35" s="21"/>
      <c r="E35" s="26"/>
      <c r="F35" s="26"/>
      <c r="G35" s="20" t="s">
        <v>75</v>
      </c>
    </row>
    <row r="36" spans="1:7" ht="33" x14ac:dyDescent="0.25">
      <c r="A36" s="7" t="s">
        <v>8</v>
      </c>
      <c r="B36" s="19" t="s">
        <v>24</v>
      </c>
      <c r="C36" s="20" t="s">
        <v>62</v>
      </c>
      <c r="D36" s="21"/>
      <c r="E36" s="26"/>
      <c r="F36" s="26"/>
      <c r="G36" s="20" t="s">
        <v>76</v>
      </c>
    </row>
    <row r="37" spans="1:7" ht="49.5" x14ac:dyDescent="0.25">
      <c r="A37" s="7" t="s">
        <v>9</v>
      </c>
      <c r="B37" s="17" t="s">
        <v>22</v>
      </c>
      <c r="C37" s="20" t="s">
        <v>77</v>
      </c>
      <c r="D37" s="21"/>
      <c r="E37" s="26"/>
      <c r="F37" s="26"/>
      <c r="G37" s="20" t="s">
        <v>82</v>
      </c>
    </row>
    <row r="38" spans="1:7" ht="49.5" x14ac:dyDescent="0.25">
      <c r="A38" s="7" t="s">
        <v>9</v>
      </c>
      <c r="B38" s="17" t="s">
        <v>22</v>
      </c>
      <c r="C38" s="20"/>
      <c r="D38" s="23"/>
      <c r="E38" s="25"/>
      <c r="F38" s="25"/>
      <c r="G38" s="20" t="s">
        <v>83</v>
      </c>
    </row>
    <row r="39" spans="1:7" ht="25.5" x14ac:dyDescent="0.25">
      <c r="A39" s="7" t="s">
        <v>9</v>
      </c>
      <c r="B39" s="17" t="s">
        <v>22</v>
      </c>
      <c r="C39" s="20"/>
      <c r="D39" s="23"/>
      <c r="E39" s="25"/>
      <c r="F39" s="25"/>
      <c r="G39" s="20" t="s">
        <v>84</v>
      </c>
    </row>
    <row r="40" spans="1:7" ht="49.5" x14ac:dyDescent="0.25">
      <c r="A40" s="7" t="s">
        <v>9</v>
      </c>
      <c r="B40" s="19" t="s">
        <v>24</v>
      </c>
      <c r="C40" s="20" t="s">
        <v>78</v>
      </c>
      <c r="D40" s="21"/>
      <c r="E40" s="26"/>
      <c r="F40" s="26"/>
      <c r="G40" s="20" t="s">
        <v>85</v>
      </c>
    </row>
    <row r="41" spans="1:7" ht="49.5" x14ac:dyDescent="0.25">
      <c r="A41" s="7" t="s">
        <v>9</v>
      </c>
      <c r="B41" s="17" t="s">
        <v>22</v>
      </c>
      <c r="C41" s="20" t="s">
        <v>79</v>
      </c>
      <c r="D41" s="21"/>
      <c r="E41" s="26"/>
      <c r="F41" s="26"/>
      <c r="G41" s="20" t="s">
        <v>86</v>
      </c>
    </row>
    <row r="42" spans="1:7" ht="49.5" x14ac:dyDescent="0.25">
      <c r="A42" s="7" t="s">
        <v>9</v>
      </c>
      <c r="B42" s="17" t="s">
        <v>23</v>
      </c>
      <c r="C42" s="20" t="s">
        <v>80</v>
      </c>
      <c r="D42" s="21"/>
      <c r="E42" s="26"/>
      <c r="F42" s="26"/>
      <c r="G42" s="20" t="s">
        <v>87</v>
      </c>
    </row>
    <row r="43" spans="1:7" ht="33" x14ac:dyDescent="0.25">
      <c r="A43" s="7" t="s">
        <v>9</v>
      </c>
      <c r="B43" s="17" t="s">
        <v>23</v>
      </c>
      <c r="C43" s="20"/>
      <c r="D43" s="23"/>
      <c r="E43" s="25"/>
      <c r="F43" s="25"/>
      <c r="G43" s="20" t="s">
        <v>88</v>
      </c>
    </row>
    <row r="44" spans="1:7" ht="33" x14ac:dyDescent="0.25">
      <c r="A44" s="7" t="s">
        <v>9</v>
      </c>
      <c r="B44" s="17" t="s">
        <v>23</v>
      </c>
      <c r="C44" s="20"/>
      <c r="D44" s="23"/>
      <c r="E44" s="25"/>
      <c r="F44" s="25"/>
      <c r="G44" s="20" t="s">
        <v>89</v>
      </c>
    </row>
    <row r="45" spans="1:7" ht="66" x14ac:dyDescent="0.25">
      <c r="A45" s="7" t="s">
        <v>9</v>
      </c>
      <c r="B45" s="19" t="s">
        <v>24</v>
      </c>
      <c r="C45" s="20" t="s">
        <v>81</v>
      </c>
      <c r="D45" s="21"/>
      <c r="E45" s="26"/>
      <c r="F45" s="26"/>
      <c r="G45" s="20" t="s">
        <v>90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D7497-3D61-40A4-B48E-F81E72241C20}">
  <dimension ref="A1:N45"/>
  <sheetViews>
    <sheetView zoomScale="70" zoomScaleNormal="70" workbookViewId="0">
      <selection sqref="A1:XFD1048576"/>
    </sheetView>
  </sheetViews>
  <sheetFormatPr baseColWidth="10" defaultRowHeight="15" x14ac:dyDescent="0.25"/>
  <cols>
    <col min="1" max="1" width="17.7109375" style="3" customWidth="1"/>
    <col min="2" max="2" width="16.42578125" style="3" customWidth="1"/>
    <col min="3" max="3" width="44.28515625" style="3" customWidth="1"/>
    <col min="4" max="6" width="13" style="3" bestFit="1" customWidth="1"/>
    <col min="7" max="7" width="51.85546875" style="3" customWidth="1"/>
    <col min="8" max="8" width="9.28515625" style="3" bestFit="1" customWidth="1"/>
    <col min="9" max="9" width="42.7109375" style="8" customWidth="1"/>
    <col min="10" max="12" width="12.85546875" style="3" bestFit="1" customWidth="1"/>
    <col min="13" max="16384" width="11.42578125" style="3"/>
  </cols>
  <sheetData>
    <row r="1" spans="1:14" ht="49.5" x14ac:dyDescent="0.25">
      <c r="A1" s="2" t="s">
        <v>10</v>
      </c>
      <c r="B1" s="4" t="s">
        <v>0</v>
      </c>
      <c r="C1" s="5" t="s">
        <v>1</v>
      </c>
      <c r="D1" s="1" t="s">
        <v>16</v>
      </c>
      <c r="E1" s="1" t="s">
        <v>17</v>
      </c>
      <c r="F1" s="1" t="s">
        <v>18</v>
      </c>
      <c r="G1" s="5" t="s">
        <v>2</v>
      </c>
      <c r="H1" s="1" t="s">
        <v>13</v>
      </c>
      <c r="I1" s="9" t="s">
        <v>11</v>
      </c>
      <c r="J1" s="10" t="s">
        <v>12</v>
      </c>
      <c r="K1" s="10" t="s">
        <v>12</v>
      </c>
      <c r="L1" s="10" t="s">
        <v>12</v>
      </c>
      <c r="M1" s="10"/>
      <c r="N1" s="1"/>
    </row>
    <row r="2" spans="1:14" ht="33" x14ac:dyDescent="0.25">
      <c r="A2" s="2" t="s">
        <v>6</v>
      </c>
      <c r="B2" s="16" t="s">
        <v>22</v>
      </c>
      <c r="C2" s="20" t="s">
        <v>25</v>
      </c>
      <c r="D2" s="21"/>
      <c r="E2" s="22"/>
      <c r="F2" s="22"/>
      <c r="G2" s="20" t="s">
        <v>30</v>
      </c>
      <c r="H2" s="6"/>
      <c r="I2" s="7" t="str">
        <f>C2</f>
        <v>Garantizar el derecho a la vida y al buen vivir</v>
      </c>
      <c r="J2" s="7">
        <f t="shared" ref="J2:L17" si="0">D2</f>
        <v>0</v>
      </c>
      <c r="K2" s="7">
        <f t="shared" si="0"/>
        <v>0</v>
      </c>
      <c r="L2" s="7">
        <f t="shared" si="0"/>
        <v>0</v>
      </c>
    </row>
    <row r="3" spans="1:14" ht="49.5" x14ac:dyDescent="0.25">
      <c r="A3" s="2" t="s">
        <v>6</v>
      </c>
      <c r="B3" s="16" t="s">
        <v>22</v>
      </c>
      <c r="C3" s="20"/>
      <c r="D3" s="23"/>
      <c r="E3" s="24"/>
      <c r="F3" s="24"/>
      <c r="G3" s="20" t="s">
        <v>31</v>
      </c>
      <c r="H3" s="6"/>
      <c r="I3" s="7" t="str">
        <f>C6</f>
        <v>Mejorar nuestros sistemas de producción de una manera amigable con el medio ambiente.</v>
      </c>
      <c r="J3" s="7">
        <f t="shared" si="0"/>
        <v>0</v>
      </c>
      <c r="K3" s="7">
        <f t="shared" si="0"/>
        <v>0</v>
      </c>
      <c r="L3" s="7">
        <f t="shared" si="0"/>
        <v>0</v>
      </c>
    </row>
    <row r="4" spans="1:14" ht="45" x14ac:dyDescent="0.25">
      <c r="A4" s="2" t="s">
        <v>6</v>
      </c>
      <c r="B4" s="16" t="s">
        <v>23</v>
      </c>
      <c r="C4" s="27"/>
      <c r="D4" s="23"/>
      <c r="E4" s="24"/>
      <c r="F4" s="24"/>
      <c r="G4" s="20" t="s">
        <v>32</v>
      </c>
      <c r="H4" s="6"/>
      <c r="I4" s="7" t="str">
        <f>C9</f>
        <v>Que se establezca en la amazonia un modelo productivo y ecológico sostenible y diversificado</v>
      </c>
      <c r="J4" s="7">
        <f t="shared" si="0"/>
        <v>0</v>
      </c>
      <c r="K4" s="7">
        <f t="shared" si="0"/>
        <v>0</v>
      </c>
      <c r="L4" s="7">
        <f t="shared" si="0"/>
        <v>0</v>
      </c>
    </row>
    <row r="5" spans="1:14" ht="30" x14ac:dyDescent="0.25">
      <c r="A5" s="2" t="s">
        <v>6</v>
      </c>
      <c r="B5" s="16" t="s">
        <v>23</v>
      </c>
      <c r="C5" s="27"/>
      <c r="D5" s="23"/>
      <c r="E5" s="24"/>
      <c r="F5" s="24"/>
      <c r="G5" s="20" t="s">
        <v>33</v>
      </c>
      <c r="H5" s="6"/>
      <c r="I5" s="7" t="str">
        <f>C12</f>
        <v>Rescatar la identidad cultural constituida en el amazonia y conservarla</v>
      </c>
      <c r="J5" s="7">
        <f t="shared" si="0"/>
        <v>0</v>
      </c>
      <c r="K5" s="7">
        <f t="shared" si="0"/>
        <v>0</v>
      </c>
      <c r="L5" s="7">
        <f t="shared" si="0"/>
        <v>0</v>
      </c>
    </row>
    <row r="6" spans="1:14" ht="33" x14ac:dyDescent="0.25">
      <c r="A6" s="2" t="s">
        <v>6</v>
      </c>
      <c r="B6" s="16" t="s">
        <v>24</v>
      </c>
      <c r="C6" s="20" t="s">
        <v>26</v>
      </c>
      <c r="D6" s="21"/>
      <c r="E6" s="22"/>
      <c r="F6" s="22"/>
      <c r="G6" s="20" t="s">
        <v>34</v>
      </c>
      <c r="H6" s="6"/>
      <c r="I6" s="7" t="str">
        <f>C14</f>
        <v xml:space="preserve">Compromiso para restaurar y conservar los recursos naturales mediante el uso sostenible </v>
      </c>
      <c r="J6" s="7">
        <f t="shared" si="0"/>
        <v>0</v>
      </c>
      <c r="K6" s="7">
        <f t="shared" si="0"/>
        <v>0</v>
      </c>
      <c r="L6" s="7">
        <f t="shared" si="0"/>
        <v>0</v>
      </c>
    </row>
    <row r="7" spans="1:14" ht="150" x14ac:dyDescent="0.25">
      <c r="A7" s="2" t="s">
        <v>6</v>
      </c>
      <c r="B7" s="16" t="s">
        <v>24</v>
      </c>
      <c r="C7" s="20"/>
      <c r="D7" s="23"/>
      <c r="E7" s="24"/>
      <c r="F7" s="24"/>
      <c r="G7" s="20" t="s">
        <v>35</v>
      </c>
      <c r="H7" s="6"/>
      <c r="I7" s="7" t="str">
        <f>C16</f>
        <v>60.000 ha/año, en proceso de restauración durante 20 años, en la región (compromiso del gobierno). En las fincas el 30% en agroforestales y conservación. Liberar áreas de la finca en pastos limpios para agroforestales y maderables. Aislar fuentes hídricas de la finca (nacimientos, rondas y lagunas) control del fuego en todas las actividades agrícolas y pecuarias de la finca (compromiso de las comunidades)</v>
      </c>
      <c r="J7" s="7">
        <f t="shared" si="0"/>
        <v>0</v>
      </c>
      <c r="K7" s="7">
        <f t="shared" si="0"/>
        <v>0</v>
      </c>
      <c r="L7" s="7">
        <f t="shared" si="0"/>
        <v>0</v>
      </c>
    </row>
    <row r="8" spans="1:14" ht="60" x14ac:dyDescent="0.25">
      <c r="A8" s="2" t="s">
        <v>6</v>
      </c>
      <c r="B8" s="16" t="s">
        <v>24</v>
      </c>
      <c r="C8" s="20"/>
      <c r="D8" s="23"/>
      <c r="E8" s="24"/>
      <c r="F8" s="24"/>
      <c r="G8" s="20" t="s">
        <v>36</v>
      </c>
      <c r="H8" s="6"/>
      <c r="I8" s="7" t="str">
        <f>C17</f>
        <v xml:space="preserve">Educación, concientización, formación. Hábitos saludables y buen ejemplo, conocimiento del territorio (familias y veredas). </v>
      </c>
      <c r="J8" s="7">
        <f t="shared" si="0"/>
        <v>0</v>
      </c>
      <c r="K8" s="7">
        <f t="shared" si="0"/>
        <v>0</v>
      </c>
      <c r="L8" s="7">
        <f t="shared" si="0"/>
        <v>0</v>
      </c>
    </row>
    <row r="9" spans="1:14" ht="90" x14ac:dyDescent="0.25">
      <c r="A9" s="2" t="s">
        <v>6</v>
      </c>
      <c r="B9" s="16" t="s">
        <v>22</v>
      </c>
      <c r="C9" s="20" t="s">
        <v>27</v>
      </c>
      <c r="D9" s="21"/>
      <c r="E9" s="22"/>
      <c r="F9" s="22"/>
      <c r="G9" s="20" t="s">
        <v>37</v>
      </c>
      <c r="H9" s="6"/>
      <c r="I9" s="7" t="str">
        <f>C18</f>
        <v>Incentivos económicos por restauración ecológica; garantizar base económica y productiva. Buenas prácticas productivas. Reinvertir en la finca (mano de obra, materiales, abonos, viveros, bebederos, bancos de leguminosas, cercas vivas, etc)</v>
      </c>
      <c r="J9" s="7">
        <f t="shared" si="0"/>
        <v>0</v>
      </c>
      <c r="K9" s="7">
        <f t="shared" si="0"/>
        <v>0</v>
      </c>
      <c r="L9" s="7">
        <f t="shared" si="0"/>
        <v>0</v>
      </c>
    </row>
    <row r="10" spans="1:14" ht="60" x14ac:dyDescent="0.25">
      <c r="A10" s="2" t="s">
        <v>6</v>
      </c>
      <c r="B10" s="16" t="s">
        <v>22</v>
      </c>
      <c r="C10" s="20"/>
      <c r="D10" s="23"/>
      <c r="E10" s="24"/>
      <c r="F10" s="24"/>
      <c r="G10" s="20" t="s">
        <v>38</v>
      </c>
      <c r="H10" s="6"/>
      <c r="I10" s="7" t="str">
        <f>C19</f>
        <v xml:space="preserve">Que la finca deje el 30 por ciento en conservación, haga un uso rotacional de los cañeros, no amplie los potreros y procurar no quemar, y cuidar las fuentes hídricas  </v>
      </c>
      <c r="J10" s="7">
        <f t="shared" si="0"/>
        <v>0</v>
      </c>
      <c r="K10" s="7">
        <f t="shared" si="0"/>
        <v>0</v>
      </c>
      <c r="L10" s="7">
        <f t="shared" si="0"/>
        <v>0</v>
      </c>
    </row>
    <row r="11" spans="1:14" ht="30" x14ac:dyDescent="0.25">
      <c r="A11" s="2" t="s">
        <v>6</v>
      </c>
      <c r="B11" s="16" t="s">
        <v>22</v>
      </c>
      <c r="C11" s="20"/>
      <c r="D11" s="23"/>
      <c r="E11" s="24"/>
      <c r="F11" s="24"/>
      <c r="G11" s="20" t="s">
        <v>39</v>
      </c>
      <c r="H11" s="6"/>
      <c r="I11" s="7" t="str">
        <f>C20</f>
        <v>Tomar conciencia, conocer la sentencia 4360 de 2018</v>
      </c>
      <c r="J11" s="7">
        <f t="shared" si="0"/>
        <v>0</v>
      </c>
      <c r="K11" s="7">
        <f t="shared" si="0"/>
        <v>0</v>
      </c>
      <c r="L11" s="7">
        <f t="shared" si="0"/>
        <v>0</v>
      </c>
    </row>
    <row r="12" spans="1:14" ht="33" x14ac:dyDescent="0.25">
      <c r="A12" s="2" t="s">
        <v>6</v>
      </c>
      <c r="B12" s="17" t="s">
        <v>23</v>
      </c>
      <c r="C12" s="20" t="s">
        <v>28</v>
      </c>
      <c r="D12" s="21"/>
      <c r="E12" s="22"/>
      <c r="F12" s="22"/>
      <c r="G12" s="20" t="s">
        <v>40</v>
      </c>
      <c r="H12" s="6"/>
      <c r="I12" s="7" t="str">
        <f>C22</f>
        <v>Legitimar la STC 4360 de 2018</v>
      </c>
      <c r="J12" s="7">
        <f t="shared" si="0"/>
        <v>0</v>
      </c>
      <c r="K12" s="7">
        <f t="shared" si="0"/>
        <v>0</v>
      </c>
      <c r="L12" s="7">
        <f t="shared" si="0"/>
        <v>0</v>
      </c>
    </row>
    <row r="13" spans="1:14" ht="30" x14ac:dyDescent="0.25">
      <c r="A13" s="2" t="s">
        <v>6</v>
      </c>
      <c r="B13" s="17" t="s">
        <v>23</v>
      </c>
      <c r="C13" s="20"/>
      <c r="D13" s="23"/>
      <c r="E13" s="24"/>
      <c r="F13" s="24"/>
      <c r="G13" s="20" t="s">
        <v>41</v>
      </c>
      <c r="H13" s="6"/>
      <c r="I13" s="7" t="str">
        <f>C20</f>
        <v>Tomar conciencia, conocer la sentencia 4360 de 2018</v>
      </c>
      <c r="J13" s="7">
        <f t="shared" si="0"/>
        <v>0</v>
      </c>
      <c r="K13" s="7">
        <f t="shared" si="0"/>
        <v>0</v>
      </c>
      <c r="L13" s="7">
        <f t="shared" si="0"/>
        <v>0</v>
      </c>
    </row>
    <row r="14" spans="1:14" ht="33" x14ac:dyDescent="0.25">
      <c r="A14" s="2" t="s">
        <v>6</v>
      </c>
      <c r="B14" s="17" t="s">
        <v>24</v>
      </c>
      <c r="C14" s="20" t="s">
        <v>29</v>
      </c>
      <c r="D14" s="21"/>
      <c r="E14" s="22"/>
      <c r="F14" s="22"/>
      <c r="G14" s="20" t="s">
        <v>42</v>
      </c>
      <c r="H14" s="6"/>
      <c r="I14" s="7" t="str">
        <f>C23</f>
        <v>Proteger y salvaguardar el paisaje construido por nosotros mismos.</v>
      </c>
      <c r="J14" s="7">
        <f t="shared" si="0"/>
        <v>0</v>
      </c>
      <c r="K14" s="7">
        <f t="shared" si="0"/>
        <v>0</v>
      </c>
      <c r="L14" s="7">
        <f t="shared" si="0"/>
        <v>0</v>
      </c>
    </row>
    <row r="15" spans="1:14" ht="37.5" customHeight="1" x14ac:dyDescent="0.25">
      <c r="A15" s="2" t="s">
        <v>6</v>
      </c>
      <c r="B15" s="17" t="s">
        <v>24</v>
      </c>
      <c r="C15" s="20"/>
      <c r="D15" s="23"/>
      <c r="E15" s="24"/>
      <c r="F15" s="24"/>
      <c r="G15" s="20" t="s">
        <v>43</v>
      </c>
      <c r="H15" s="6"/>
      <c r="I15" s="7" t="str">
        <f>C27</f>
        <v>Lograr que todas las comunidades participen de los procesos, y que salvaguarden los tesoros que cada municipio tiene en su territorio; los centros de memoria, las emisoras comunitarias, plazas de ferias, etc</v>
      </c>
      <c r="J15" s="7">
        <f t="shared" si="0"/>
        <v>0</v>
      </c>
      <c r="K15" s="7">
        <f t="shared" si="0"/>
        <v>0</v>
      </c>
      <c r="L15" s="7">
        <f t="shared" si="0"/>
        <v>0</v>
      </c>
    </row>
    <row r="16" spans="1:14" ht="132" x14ac:dyDescent="0.25">
      <c r="A16" s="7" t="s">
        <v>7</v>
      </c>
      <c r="B16" s="18" t="s">
        <v>22</v>
      </c>
      <c r="C16" s="20" t="s">
        <v>44</v>
      </c>
      <c r="D16" s="21"/>
      <c r="E16" s="22"/>
      <c r="F16" s="22"/>
      <c r="G16" s="20" t="s">
        <v>50</v>
      </c>
      <c r="H16" s="6"/>
      <c r="I16" s="7" t="str">
        <f>C32</f>
        <v xml:space="preserve">Impedir que personas extrañas lleguen a intervenir en el territorio, a hacer uso inadecuado de nuestro paisaje construido. </v>
      </c>
      <c r="J16" s="7">
        <f t="shared" si="0"/>
        <v>0</v>
      </c>
      <c r="K16" s="7">
        <f t="shared" si="0"/>
        <v>0</v>
      </c>
      <c r="L16" s="7">
        <f t="shared" si="0"/>
        <v>0</v>
      </c>
    </row>
    <row r="17" spans="1:12" ht="49.5" x14ac:dyDescent="0.25">
      <c r="A17" s="7" t="s">
        <v>7</v>
      </c>
      <c r="B17" s="18" t="s">
        <v>23</v>
      </c>
      <c r="C17" s="20" t="s">
        <v>45</v>
      </c>
      <c r="D17" s="21"/>
      <c r="E17" s="22"/>
      <c r="F17" s="22"/>
      <c r="G17" s="20" t="s">
        <v>51</v>
      </c>
      <c r="H17" s="6"/>
      <c r="I17" s="7" t="str">
        <f>C34</f>
        <v>Conocer nuestro territorio multiétnico y pluricultural.</v>
      </c>
      <c r="J17" s="7">
        <f t="shared" si="0"/>
        <v>0</v>
      </c>
      <c r="K17" s="7">
        <f t="shared" si="0"/>
        <v>0</v>
      </c>
      <c r="L17" s="7">
        <f t="shared" si="0"/>
        <v>0</v>
      </c>
    </row>
    <row r="18" spans="1:12" ht="82.5" x14ac:dyDescent="0.25">
      <c r="A18" s="7" t="s">
        <v>7</v>
      </c>
      <c r="B18" s="18" t="s">
        <v>24</v>
      </c>
      <c r="C18" s="20" t="s">
        <v>46</v>
      </c>
      <c r="D18" s="21"/>
      <c r="E18" s="22"/>
      <c r="F18" s="22"/>
      <c r="G18" s="20" t="s">
        <v>52</v>
      </c>
      <c r="H18" s="6"/>
      <c r="I18" s="7" t="str">
        <f>C35</f>
        <v>Lograr que la gente se reaccione con su comunidad y participe de las diferentes actividades. Hacer uso adecuado de mi paisaje construido (escuelas, acueductos, plazas, parques)</v>
      </c>
      <c r="J18" s="7">
        <f t="shared" ref="J18:L23" si="1">D18</f>
        <v>0</v>
      </c>
      <c r="K18" s="7">
        <f t="shared" si="1"/>
        <v>0</v>
      </c>
      <c r="L18" s="7">
        <f t="shared" si="1"/>
        <v>0</v>
      </c>
    </row>
    <row r="19" spans="1:12" ht="66" x14ac:dyDescent="0.25">
      <c r="A19" s="7" t="s">
        <v>7</v>
      </c>
      <c r="B19" s="18" t="s">
        <v>22</v>
      </c>
      <c r="C19" s="20" t="s">
        <v>47</v>
      </c>
      <c r="D19" s="21"/>
      <c r="E19" s="22"/>
      <c r="F19" s="22"/>
      <c r="G19" s="20" t="s">
        <v>53</v>
      </c>
      <c r="H19" s="6"/>
      <c r="I19" s="7" t="str">
        <f>C36</f>
        <v>Proteger y conservar nuestro territorio, nuestros espacios sociales y culturales.</v>
      </c>
      <c r="J19" s="7">
        <f t="shared" si="1"/>
        <v>0</v>
      </c>
      <c r="K19" s="7">
        <f t="shared" si="1"/>
        <v>0</v>
      </c>
      <c r="L19" s="7">
        <f t="shared" si="1"/>
        <v>0</v>
      </c>
    </row>
    <row r="20" spans="1:12" ht="60" x14ac:dyDescent="0.25">
      <c r="A20" s="7" t="s">
        <v>7</v>
      </c>
      <c r="B20" s="18" t="s">
        <v>23</v>
      </c>
      <c r="C20" s="20" t="s">
        <v>48</v>
      </c>
      <c r="D20" s="21"/>
      <c r="E20" s="22"/>
      <c r="F20" s="22"/>
      <c r="G20" s="20" t="s">
        <v>54</v>
      </c>
      <c r="H20" s="6"/>
      <c r="I20" s="7" t="str">
        <f>C37</f>
        <v xml:space="preserve">Conservando y restaurando la biodiversidad amazónica, liberando hasta el 40 por ciento de nuestros territorios en pro de la vida amazónica. </v>
      </c>
      <c r="J20" s="3">
        <f t="shared" si="1"/>
        <v>0</v>
      </c>
      <c r="K20" s="3">
        <f t="shared" si="1"/>
        <v>0</v>
      </c>
      <c r="L20" s="3">
        <f t="shared" si="1"/>
        <v>0</v>
      </c>
    </row>
    <row r="21" spans="1:12" ht="33" x14ac:dyDescent="0.25">
      <c r="A21" s="7" t="s">
        <v>7</v>
      </c>
      <c r="B21" s="18" t="s">
        <v>23</v>
      </c>
      <c r="C21" s="20"/>
      <c r="D21" s="23"/>
      <c r="E21" s="24"/>
      <c r="F21" s="24"/>
      <c r="G21" s="20" t="s">
        <v>55</v>
      </c>
      <c r="H21" s="6"/>
      <c r="I21" s="7" t="str">
        <f>C40</f>
        <v>Pactos por la vida</v>
      </c>
      <c r="J21" s="3">
        <f t="shared" si="1"/>
        <v>0</v>
      </c>
      <c r="K21" s="3">
        <f t="shared" si="1"/>
        <v>0</v>
      </c>
      <c r="L21" s="3">
        <f t="shared" si="1"/>
        <v>0</v>
      </c>
    </row>
    <row r="22" spans="1:12" ht="60" x14ac:dyDescent="0.25">
      <c r="A22" s="7" t="s">
        <v>7</v>
      </c>
      <c r="B22" s="18" t="s">
        <v>24</v>
      </c>
      <c r="C22" s="20" t="s">
        <v>49</v>
      </c>
      <c r="D22" s="21"/>
      <c r="E22" s="22"/>
      <c r="F22" s="22"/>
      <c r="G22" s="20" t="s">
        <v>56</v>
      </c>
      <c r="H22" s="6"/>
      <c r="I22" s="7" t="str">
        <f t="shared" ref="I22:I23" si="2">C41</f>
        <v>Promover y fortalecer la vida integral para el buen vivir intergeneracional. Nosotros conservamos a cambio de proyectos productivos sostenibles</v>
      </c>
      <c r="J22" s="3">
        <f t="shared" si="1"/>
        <v>0</v>
      </c>
      <c r="K22" s="3">
        <f t="shared" si="1"/>
        <v>0</v>
      </c>
      <c r="L22" s="3">
        <f t="shared" si="1"/>
        <v>0</v>
      </c>
    </row>
    <row r="23" spans="1:12" ht="45" x14ac:dyDescent="0.25">
      <c r="A23" s="7" t="s">
        <v>8</v>
      </c>
      <c r="B23" s="17" t="s">
        <v>23</v>
      </c>
      <c r="C23" s="20" t="s">
        <v>57</v>
      </c>
      <c r="D23" s="21"/>
      <c r="E23" s="22"/>
      <c r="F23" s="22"/>
      <c r="G23" s="20" t="s">
        <v>63</v>
      </c>
      <c r="H23" s="6"/>
      <c r="I23" s="7" t="str">
        <f t="shared" si="2"/>
        <v>Las personas del territorio que aporten sus conocimientos (comunidad indígena, campesinos)</v>
      </c>
      <c r="J23" s="3">
        <f t="shared" si="1"/>
        <v>0</v>
      </c>
      <c r="K23" s="3">
        <f t="shared" si="1"/>
        <v>0</v>
      </c>
      <c r="L23" s="3">
        <f t="shared" si="1"/>
        <v>0</v>
      </c>
    </row>
    <row r="24" spans="1:12" ht="60" x14ac:dyDescent="0.25">
      <c r="A24" s="7" t="s">
        <v>8</v>
      </c>
      <c r="B24" s="17" t="s">
        <v>23</v>
      </c>
      <c r="C24" s="20"/>
      <c r="D24" s="23"/>
      <c r="E24" s="24"/>
      <c r="F24" s="24"/>
      <c r="G24" s="20" t="s">
        <v>64</v>
      </c>
      <c r="H24" s="6"/>
      <c r="I24" s="7" t="str">
        <f>C45</f>
        <v>Establecimiento de un monitoreo comunitario respaldado jurídicamente por la corte constitucional para que haga seguimiento al plan de acción y el pacto.</v>
      </c>
    </row>
    <row r="25" spans="1:12" ht="25.5" x14ac:dyDescent="0.25">
      <c r="A25" s="7" t="s">
        <v>8</v>
      </c>
      <c r="B25" s="17" t="s">
        <v>23</v>
      </c>
      <c r="C25" s="20"/>
      <c r="D25" s="23"/>
      <c r="E25" s="24"/>
      <c r="F25" s="24"/>
      <c r="G25" s="20" t="s">
        <v>65</v>
      </c>
      <c r="H25" s="6"/>
    </row>
    <row r="26" spans="1:12" ht="25.5" x14ac:dyDescent="0.25">
      <c r="A26" s="7" t="s">
        <v>8</v>
      </c>
      <c r="B26" s="17" t="s">
        <v>23</v>
      </c>
      <c r="C26" s="20"/>
      <c r="D26" s="23"/>
      <c r="E26" s="24"/>
      <c r="F26" s="24"/>
      <c r="G26" s="20" t="s">
        <v>66</v>
      </c>
      <c r="H26" s="6"/>
    </row>
    <row r="27" spans="1:12" ht="82.5" x14ac:dyDescent="0.25">
      <c r="A27" s="7" t="s">
        <v>8</v>
      </c>
      <c r="B27" s="17" t="s">
        <v>22</v>
      </c>
      <c r="C27" s="20" t="s">
        <v>58</v>
      </c>
      <c r="D27" s="21"/>
      <c r="E27" s="22"/>
      <c r="F27" s="22"/>
      <c r="G27" s="20" t="s">
        <v>67</v>
      </c>
      <c r="H27" s="6"/>
    </row>
    <row r="28" spans="1:12" ht="25.5" x14ac:dyDescent="0.25">
      <c r="A28" s="7" t="s">
        <v>8</v>
      </c>
      <c r="B28" s="17" t="s">
        <v>22</v>
      </c>
      <c r="C28" s="20"/>
      <c r="D28" s="23"/>
      <c r="E28" s="24"/>
      <c r="F28" s="24"/>
      <c r="G28" s="20" t="s">
        <v>68</v>
      </c>
      <c r="H28" s="6"/>
    </row>
    <row r="29" spans="1:12" ht="25.5" x14ac:dyDescent="0.25">
      <c r="A29" s="7" t="s">
        <v>8</v>
      </c>
      <c r="B29" s="17" t="s">
        <v>22</v>
      </c>
      <c r="C29" s="20"/>
      <c r="D29" s="23"/>
      <c r="E29" s="25"/>
      <c r="F29" s="25"/>
      <c r="G29" s="20" t="s">
        <v>69</v>
      </c>
    </row>
    <row r="30" spans="1:12" ht="25.5" x14ac:dyDescent="0.25">
      <c r="A30" s="7" t="s">
        <v>8</v>
      </c>
      <c r="B30" s="17" t="s">
        <v>22</v>
      </c>
      <c r="C30" s="20"/>
      <c r="D30" s="23"/>
      <c r="E30" s="25"/>
      <c r="F30" s="25"/>
      <c r="G30" s="20" t="s">
        <v>70</v>
      </c>
    </row>
    <row r="31" spans="1:12" ht="25.5" x14ac:dyDescent="0.25">
      <c r="A31" s="7" t="s">
        <v>8</v>
      </c>
      <c r="B31" s="17" t="s">
        <v>22</v>
      </c>
      <c r="C31" s="20"/>
      <c r="D31" s="23"/>
      <c r="E31" s="25"/>
      <c r="F31" s="25"/>
      <c r="G31" s="20" t="s">
        <v>71</v>
      </c>
    </row>
    <row r="32" spans="1:12" ht="49.5" x14ac:dyDescent="0.25">
      <c r="A32" s="7" t="s">
        <v>8</v>
      </c>
      <c r="B32" s="19" t="s">
        <v>24</v>
      </c>
      <c r="C32" s="20" t="s">
        <v>59</v>
      </c>
      <c r="D32" s="21"/>
      <c r="E32" s="26"/>
      <c r="F32" s="26"/>
      <c r="G32" s="20" t="s">
        <v>72</v>
      </c>
    </row>
    <row r="33" spans="1:7" ht="33" x14ac:dyDescent="0.25">
      <c r="A33" s="7" t="s">
        <v>8</v>
      </c>
      <c r="B33" s="19" t="s">
        <v>24</v>
      </c>
      <c r="C33" s="20"/>
      <c r="D33" s="23"/>
      <c r="E33" s="25"/>
      <c r="F33" s="25"/>
      <c r="G33" s="20" t="s">
        <v>73</v>
      </c>
    </row>
    <row r="34" spans="1:7" ht="33" x14ac:dyDescent="0.25">
      <c r="A34" s="7" t="s">
        <v>8</v>
      </c>
      <c r="B34" s="17" t="s">
        <v>23</v>
      </c>
      <c r="C34" s="20" t="s">
        <v>60</v>
      </c>
      <c r="D34" s="21"/>
      <c r="E34" s="26"/>
      <c r="F34" s="26"/>
      <c r="G34" s="20" t="s">
        <v>74</v>
      </c>
    </row>
    <row r="35" spans="1:7" ht="66" x14ac:dyDescent="0.25">
      <c r="A35" s="7" t="s">
        <v>8</v>
      </c>
      <c r="B35" s="17" t="s">
        <v>22</v>
      </c>
      <c r="C35" s="20" t="s">
        <v>61</v>
      </c>
      <c r="D35" s="21"/>
      <c r="E35" s="26"/>
      <c r="F35" s="26"/>
      <c r="G35" s="20" t="s">
        <v>75</v>
      </c>
    </row>
    <row r="36" spans="1:7" ht="33" x14ac:dyDescent="0.25">
      <c r="A36" s="7" t="s">
        <v>8</v>
      </c>
      <c r="B36" s="19" t="s">
        <v>24</v>
      </c>
      <c r="C36" s="20" t="s">
        <v>62</v>
      </c>
      <c r="D36" s="21"/>
      <c r="E36" s="26"/>
      <c r="F36" s="26"/>
      <c r="G36" s="20" t="s">
        <v>76</v>
      </c>
    </row>
    <row r="37" spans="1:7" ht="49.5" x14ac:dyDescent="0.25">
      <c r="A37" s="7" t="s">
        <v>9</v>
      </c>
      <c r="B37" s="17" t="s">
        <v>22</v>
      </c>
      <c r="C37" s="20" t="s">
        <v>77</v>
      </c>
      <c r="D37" s="21"/>
      <c r="E37" s="26"/>
      <c r="F37" s="26"/>
      <c r="G37" s="20" t="s">
        <v>82</v>
      </c>
    </row>
    <row r="38" spans="1:7" ht="49.5" x14ac:dyDescent="0.25">
      <c r="A38" s="7" t="s">
        <v>9</v>
      </c>
      <c r="B38" s="17" t="s">
        <v>22</v>
      </c>
      <c r="C38" s="20"/>
      <c r="D38" s="23"/>
      <c r="E38" s="25"/>
      <c r="F38" s="25"/>
      <c r="G38" s="20" t="s">
        <v>83</v>
      </c>
    </row>
    <row r="39" spans="1:7" ht="25.5" x14ac:dyDescent="0.25">
      <c r="A39" s="7" t="s">
        <v>9</v>
      </c>
      <c r="B39" s="17" t="s">
        <v>22</v>
      </c>
      <c r="C39" s="20"/>
      <c r="D39" s="23"/>
      <c r="E39" s="25"/>
      <c r="F39" s="25"/>
      <c r="G39" s="20" t="s">
        <v>84</v>
      </c>
    </row>
    <row r="40" spans="1:7" ht="49.5" x14ac:dyDescent="0.25">
      <c r="A40" s="7" t="s">
        <v>9</v>
      </c>
      <c r="B40" s="19" t="s">
        <v>24</v>
      </c>
      <c r="C40" s="20" t="s">
        <v>78</v>
      </c>
      <c r="D40" s="21"/>
      <c r="E40" s="26"/>
      <c r="F40" s="26"/>
      <c r="G40" s="20" t="s">
        <v>85</v>
      </c>
    </row>
    <row r="41" spans="1:7" ht="49.5" x14ac:dyDescent="0.25">
      <c r="A41" s="7" t="s">
        <v>9</v>
      </c>
      <c r="B41" s="17" t="s">
        <v>22</v>
      </c>
      <c r="C41" s="20" t="s">
        <v>79</v>
      </c>
      <c r="D41" s="21"/>
      <c r="E41" s="26"/>
      <c r="F41" s="26"/>
      <c r="G41" s="20" t="s">
        <v>86</v>
      </c>
    </row>
    <row r="42" spans="1:7" ht="49.5" x14ac:dyDescent="0.25">
      <c r="A42" s="7" t="s">
        <v>9</v>
      </c>
      <c r="B42" s="17" t="s">
        <v>23</v>
      </c>
      <c r="C42" s="20" t="s">
        <v>80</v>
      </c>
      <c r="D42" s="21"/>
      <c r="E42" s="26"/>
      <c r="F42" s="26"/>
      <c r="G42" s="20" t="s">
        <v>87</v>
      </c>
    </row>
    <row r="43" spans="1:7" ht="33" x14ac:dyDescent="0.25">
      <c r="A43" s="7" t="s">
        <v>9</v>
      </c>
      <c r="B43" s="17" t="s">
        <v>23</v>
      </c>
      <c r="C43" s="20"/>
      <c r="D43" s="23"/>
      <c r="E43" s="25"/>
      <c r="F43" s="25"/>
      <c r="G43" s="20" t="s">
        <v>88</v>
      </c>
    </row>
    <row r="44" spans="1:7" ht="33" x14ac:dyDescent="0.25">
      <c r="A44" s="7" t="s">
        <v>9</v>
      </c>
      <c r="B44" s="17" t="s">
        <v>23</v>
      </c>
      <c r="C44" s="20"/>
      <c r="D44" s="23"/>
      <c r="E44" s="25"/>
      <c r="F44" s="25"/>
      <c r="G44" s="20" t="s">
        <v>89</v>
      </c>
    </row>
    <row r="45" spans="1:7" ht="66" x14ac:dyDescent="0.25">
      <c r="A45" s="7" t="s">
        <v>9</v>
      </c>
      <c r="B45" s="19" t="s">
        <v>24</v>
      </c>
      <c r="C45" s="20" t="s">
        <v>81</v>
      </c>
      <c r="D45" s="21"/>
      <c r="E45" s="26"/>
      <c r="F45" s="26"/>
      <c r="G45" s="20" t="s">
        <v>90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E9A0D-F093-4DA7-B674-47A14EFF6692}">
  <dimension ref="A1:N45"/>
  <sheetViews>
    <sheetView zoomScale="70" zoomScaleNormal="70" workbookViewId="0">
      <selection sqref="A1:XFD1048576"/>
    </sheetView>
  </sheetViews>
  <sheetFormatPr baseColWidth="10" defaultRowHeight="15" x14ac:dyDescent="0.25"/>
  <cols>
    <col min="1" max="1" width="17.7109375" style="3" customWidth="1"/>
    <col min="2" max="2" width="16.42578125" style="3" customWidth="1"/>
    <col min="3" max="3" width="44.28515625" style="3" customWidth="1"/>
    <col min="4" max="6" width="13" style="3" bestFit="1" customWidth="1"/>
    <col min="7" max="7" width="51.85546875" style="3" customWidth="1"/>
    <col min="8" max="8" width="9.28515625" style="3" bestFit="1" customWidth="1"/>
    <col min="9" max="9" width="42.7109375" style="8" customWidth="1"/>
    <col min="10" max="12" width="12.85546875" style="3" bestFit="1" customWidth="1"/>
    <col min="13" max="16384" width="11.42578125" style="3"/>
  </cols>
  <sheetData>
    <row r="1" spans="1:14" ht="49.5" x14ac:dyDescent="0.25">
      <c r="A1" s="2" t="s">
        <v>10</v>
      </c>
      <c r="B1" s="4" t="s">
        <v>0</v>
      </c>
      <c r="C1" s="5" t="s">
        <v>1</v>
      </c>
      <c r="D1" s="1" t="s">
        <v>16</v>
      </c>
      <c r="E1" s="1" t="s">
        <v>17</v>
      </c>
      <c r="F1" s="1" t="s">
        <v>18</v>
      </c>
      <c r="G1" s="5" t="s">
        <v>2</v>
      </c>
      <c r="H1" s="1" t="s">
        <v>13</v>
      </c>
      <c r="I1" s="9" t="s">
        <v>11</v>
      </c>
      <c r="J1" s="10" t="s">
        <v>12</v>
      </c>
      <c r="K1" s="10" t="s">
        <v>12</v>
      </c>
      <c r="L1" s="10" t="s">
        <v>12</v>
      </c>
      <c r="M1" s="10"/>
      <c r="N1" s="1"/>
    </row>
    <row r="2" spans="1:14" ht="33" x14ac:dyDescent="0.25">
      <c r="A2" s="2" t="s">
        <v>6</v>
      </c>
      <c r="B2" s="16" t="s">
        <v>22</v>
      </c>
      <c r="C2" s="20" t="s">
        <v>25</v>
      </c>
      <c r="D2" s="21"/>
      <c r="E2" s="22"/>
      <c r="F2" s="22"/>
      <c r="G2" s="20" t="s">
        <v>30</v>
      </c>
      <c r="H2" s="6"/>
      <c r="I2" s="7" t="str">
        <f>C2</f>
        <v>Garantizar el derecho a la vida y al buen vivir</v>
      </c>
      <c r="J2" s="7">
        <f t="shared" ref="J2:L17" si="0">D2</f>
        <v>0</v>
      </c>
      <c r="K2" s="7">
        <f t="shared" si="0"/>
        <v>0</v>
      </c>
      <c r="L2" s="7">
        <f t="shared" si="0"/>
        <v>0</v>
      </c>
    </row>
    <row r="3" spans="1:14" ht="49.5" x14ac:dyDescent="0.25">
      <c r="A3" s="2" t="s">
        <v>6</v>
      </c>
      <c r="B3" s="16" t="s">
        <v>22</v>
      </c>
      <c r="C3" s="20"/>
      <c r="D3" s="23"/>
      <c r="E3" s="24"/>
      <c r="F3" s="24"/>
      <c r="G3" s="20" t="s">
        <v>31</v>
      </c>
      <c r="H3" s="6"/>
      <c r="I3" s="7" t="str">
        <f>C6</f>
        <v>Mejorar nuestros sistemas de producción de una manera amigable con el medio ambiente.</v>
      </c>
      <c r="J3" s="7">
        <f t="shared" si="0"/>
        <v>0</v>
      </c>
      <c r="K3" s="7">
        <f t="shared" si="0"/>
        <v>0</v>
      </c>
      <c r="L3" s="7">
        <f t="shared" si="0"/>
        <v>0</v>
      </c>
    </row>
    <row r="4" spans="1:14" ht="45" x14ac:dyDescent="0.25">
      <c r="A4" s="2" t="s">
        <v>6</v>
      </c>
      <c r="B4" s="16" t="s">
        <v>23</v>
      </c>
      <c r="C4" s="27"/>
      <c r="D4" s="23"/>
      <c r="E4" s="24"/>
      <c r="F4" s="24"/>
      <c r="G4" s="20" t="s">
        <v>32</v>
      </c>
      <c r="H4" s="6"/>
      <c r="I4" s="7" t="str">
        <f>C9</f>
        <v>Que se establezca en la amazonia un modelo productivo y ecológico sostenible y diversificado</v>
      </c>
      <c r="J4" s="7">
        <f t="shared" si="0"/>
        <v>0</v>
      </c>
      <c r="K4" s="7">
        <f t="shared" si="0"/>
        <v>0</v>
      </c>
      <c r="L4" s="7">
        <f t="shared" si="0"/>
        <v>0</v>
      </c>
    </row>
    <row r="5" spans="1:14" ht="30" x14ac:dyDescent="0.25">
      <c r="A5" s="2" t="s">
        <v>6</v>
      </c>
      <c r="B5" s="16" t="s">
        <v>23</v>
      </c>
      <c r="C5" s="27"/>
      <c r="D5" s="23"/>
      <c r="E5" s="24"/>
      <c r="F5" s="24"/>
      <c r="G5" s="20" t="s">
        <v>33</v>
      </c>
      <c r="H5" s="6"/>
      <c r="I5" s="7" t="str">
        <f>C12</f>
        <v>Rescatar la identidad cultural constituida en el amazonia y conservarla</v>
      </c>
      <c r="J5" s="7">
        <f t="shared" si="0"/>
        <v>0</v>
      </c>
      <c r="K5" s="7">
        <f t="shared" si="0"/>
        <v>0</v>
      </c>
      <c r="L5" s="7">
        <f t="shared" si="0"/>
        <v>0</v>
      </c>
    </row>
    <row r="6" spans="1:14" ht="33" x14ac:dyDescent="0.25">
      <c r="A6" s="2" t="s">
        <v>6</v>
      </c>
      <c r="B6" s="16" t="s">
        <v>24</v>
      </c>
      <c r="C6" s="20" t="s">
        <v>26</v>
      </c>
      <c r="D6" s="21"/>
      <c r="E6" s="22"/>
      <c r="F6" s="22"/>
      <c r="G6" s="20" t="s">
        <v>34</v>
      </c>
      <c r="H6" s="6"/>
      <c r="I6" s="7" t="str">
        <f>C14</f>
        <v xml:space="preserve">Compromiso para restaurar y conservar los recursos naturales mediante el uso sostenible </v>
      </c>
      <c r="J6" s="7">
        <f t="shared" si="0"/>
        <v>0</v>
      </c>
      <c r="K6" s="7">
        <f t="shared" si="0"/>
        <v>0</v>
      </c>
      <c r="L6" s="7">
        <f t="shared" si="0"/>
        <v>0</v>
      </c>
    </row>
    <row r="7" spans="1:14" ht="150" x14ac:dyDescent="0.25">
      <c r="A7" s="2" t="s">
        <v>6</v>
      </c>
      <c r="B7" s="16" t="s">
        <v>24</v>
      </c>
      <c r="C7" s="20"/>
      <c r="D7" s="23"/>
      <c r="E7" s="24"/>
      <c r="F7" s="24"/>
      <c r="G7" s="20" t="s">
        <v>35</v>
      </c>
      <c r="H7" s="6"/>
      <c r="I7" s="7" t="str">
        <f>C16</f>
        <v>60.000 ha/año, en proceso de restauración durante 20 años, en la región (compromiso del gobierno). En las fincas el 30% en agroforestales y conservación. Liberar áreas de la finca en pastos limpios para agroforestales y maderables. Aislar fuentes hídricas de la finca (nacimientos, rondas y lagunas) control del fuego en todas las actividades agrícolas y pecuarias de la finca (compromiso de las comunidades)</v>
      </c>
      <c r="J7" s="7">
        <f t="shared" si="0"/>
        <v>0</v>
      </c>
      <c r="K7" s="7">
        <f t="shared" si="0"/>
        <v>0</v>
      </c>
      <c r="L7" s="7">
        <f t="shared" si="0"/>
        <v>0</v>
      </c>
    </row>
    <row r="8" spans="1:14" ht="60" x14ac:dyDescent="0.25">
      <c r="A8" s="2" t="s">
        <v>6</v>
      </c>
      <c r="B8" s="16" t="s">
        <v>24</v>
      </c>
      <c r="C8" s="20"/>
      <c r="D8" s="23"/>
      <c r="E8" s="24"/>
      <c r="F8" s="24"/>
      <c r="G8" s="20" t="s">
        <v>36</v>
      </c>
      <c r="H8" s="6"/>
      <c r="I8" s="7" t="str">
        <f>C17</f>
        <v xml:space="preserve">Educación, concientización, formación. Hábitos saludables y buen ejemplo, conocimiento del territorio (familias y veredas). </v>
      </c>
      <c r="J8" s="7">
        <f t="shared" si="0"/>
        <v>0</v>
      </c>
      <c r="K8" s="7">
        <f t="shared" si="0"/>
        <v>0</v>
      </c>
      <c r="L8" s="7">
        <f t="shared" si="0"/>
        <v>0</v>
      </c>
    </row>
    <row r="9" spans="1:14" ht="90" x14ac:dyDescent="0.25">
      <c r="A9" s="2" t="s">
        <v>6</v>
      </c>
      <c r="B9" s="16" t="s">
        <v>22</v>
      </c>
      <c r="C9" s="20" t="s">
        <v>27</v>
      </c>
      <c r="D9" s="21"/>
      <c r="E9" s="22"/>
      <c r="F9" s="22"/>
      <c r="G9" s="20" t="s">
        <v>37</v>
      </c>
      <c r="H9" s="6"/>
      <c r="I9" s="7" t="str">
        <f>C18</f>
        <v>Incentivos económicos por restauración ecológica; garantizar base económica y productiva. Buenas prácticas productivas. Reinvertir en la finca (mano de obra, materiales, abonos, viveros, bebederos, bancos de leguminosas, cercas vivas, etc)</v>
      </c>
      <c r="J9" s="7">
        <f t="shared" si="0"/>
        <v>0</v>
      </c>
      <c r="K9" s="7">
        <f t="shared" si="0"/>
        <v>0</v>
      </c>
      <c r="L9" s="7">
        <f t="shared" si="0"/>
        <v>0</v>
      </c>
    </row>
    <row r="10" spans="1:14" ht="60" x14ac:dyDescent="0.25">
      <c r="A10" s="2" t="s">
        <v>6</v>
      </c>
      <c r="B10" s="16" t="s">
        <v>22</v>
      </c>
      <c r="C10" s="20"/>
      <c r="D10" s="23"/>
      <c r="E10" s="24"/>
      <c r="F10" s="24"/>
      <c r="G10" s="20" t="s">
        <v>38</v>
      </c>
      <c r="H10" s="6"/>
      <c r="I10" s="7" t="str">
        <f>C19</f>
        <v xml:space="preserve">Que la finca deje el 30 por ciento en conservación, haga un uso rotacional de los cañeros, no amplie los potreros y procurar no quemar, y cuidar las fuentes hídricas  </v>
      </c>
      <c r="J10" s="7">
        <f t="shared" si="0"/>
        <v>0</v>
      </c>
      <c r="K10" s="7">
        <f t="shared" si="0"/>
        <v>0</v>
      </c>
      <c r="L10" s="7">
        <f t="shared" si="0"/>
        <v>0</v>
      </c>
    </row>
    <row r="11" spans="1:14" ht="30" x14ac:dyDescent="0.25">
      <c r="A11" s="2" t="s">
        <v>6</v>
      </c>
      <c r="B11" s="16" t="s">
        <v>22</v>
      </c>
      <c r="C11" s="20"/>
      <c r="D11" s="23"/>
      <c r="E11" s="24"/>
      <c r="F11" s="24"/>
      <c r="G11" s="20" t="s">
        <v>39</v>
      </c>
      <c r="H11" s="6"/>
      <c r="I11" s="7" t="str">
        <f>C20</f>
        <v>Tomar conciencia, conocer la sentencia 4360 de 2018</v>
      </c>
      <c r="J11" s="7">
        <f t="shared" si="0"/>
        <v>0</v>
      </c>
      <c r="K11" s="7">
        <f t="shared" si="0"/>
        <v>0</v>
      </c>
      <c r="L11" s="7">
        <f t="shared" si="0"/>
        <v>0</v>
      </c>
    </row>
    <row r="12" spans="1:14" ht="33" x14ac:dyDescent="0.25">
      <c r="A12" s="2" t="s">
        <v>6</v>
      </c>
      <c r="B12" s="17" t="s">
        <v>23</v>
      </c>
      <c r="C12" s="20" t="s">
        <v>28</v>
      </c>
      <c r="D12" s="21"/>
      <c r="E12" s="22"/>
      <c r="F12" s="22"/>
      <c r="G12" s="20" t="s">
        <v>40</v>
      </c>
      <c r="H12" s="6"/>
      <c r="I12" s="7" t="str">
        <f>C22</f>
        <v>Legitimar la STC 4360 de 2018</v>
      </c>
      <c r="J12" s="7">
        <f t="shared" si="0"/>
        <v>0</v>
      </c>
      <c r="K12" s="7">
        <f t="shared" si="0"/>
        <v>0</v>
      </c>
      <c r="L12" s="7">
        <f t="shared" si="0"/>
        <v>0</v>
      </c>
    </row>
    <row r="13" spans="1:14" ht="30" x14ac:dyDescent="0.25">
      <c r="A13" s="2" t="s">
        <v>6</v>
      </c>
      <c r="B13" s="17" t="s">
        <v>23</v>
      </c>
      <c r="C13" s="20"/>
      <c r="D13" s="23"/>
      <c r="E13" s="24"/>
      <c r="F13" s="24"/>
      <c r="G13" s="20" t="s">
        <v>41</v>
      </c>
      <c r="H13" s="6"/>
      <c r="I13" s="7" t="str">
        <f>C20</f>
        <v>Tomar conciencia, conocer la sentencia 4360 de 2018</v>
      </c>
      <c r="J13" s="7">
        <f t="shared" si="0"/>
        <v>0</v>
      </c>
      <c r="K13" s="7">
        <f t="shared" si="0"/>
        <v>0</v>
      </c>
      <c r="L13" s="7">
        <f t="shared" si="0"/>
        <v>0</v>
      </c>
    </row>
    <row r="14" spans="1:14" ht="33" x14ac:dyDescent="0.25">
      <c r="A14" s="2" t="s">
        <v>6</v>
      </c>
      <c r="B14" s="17" t="s">
        <v>24</v>
      </c>
      <c r="C14" s="20" t="s">
        <v>29</v>
      </c>
      <c r="D14" s="21"/>
      <c r="E14" s="22"/>
      <c r="F14" s="22"/>
      <c r="G14" s="20" t="s">
        <v>42</v>
      </c>
      <c r="H14" s="6"/>
      <c r="I14" s="7" t="str">
        <f>C23</f>
        <v>Proteger y salvaguardar el paisaje construido por nosotros mismos.</v>
      </c>
      <c r="J14" s="7">
        <f t="shared" si="0"/>
        <v>0</v>
      </c>
      <c r="K14" s="7">
        <f t="shared" si="0"/>
        <v>0</v>
      </c>
      <c r="L14" s="7">
        <f t="shared" si="0"/>
        <v>0</v>
      </c>
    </row>
    <row r="15" spans="1:14" ht="37.5" customHeight="1" x14ac:dyDescent="0.25">
      <c r="A15" s="2" t="s">
        <v>6</v>
      </c>
      <c r="B15" s="17" t="s">
        <v>24</v>
      </c>
      <c r="C15" s="20"/>
      <c r="D15" s="23"/>
      <c r="E15" s="24"/>
      <c r="F15" s="24"/>
      <c r="G15" s="20" t="s">
        <v>43</v>
      </c>
      <c r="H15" s="6"/>
      <c r="I15" s="7" t="str">
        <f>C27</f>
        <v>Lograr que todas las comunidades participen de los procesos, y que salvaguarden los tesoros que cada municipio tiene en su territorio; los centros de memoria, las emisoras comunitarias, plazas de ferias, etc</v>
      </c>
      <c r="J15" s="7">
        <f t="shared" si="0"/>
        <v>0</v>
      </c>
      <c r="K15" s="7">
        <f t="shared" si="0"/>
        <v>0</v>
      </c>
      <c r="L15" s="7">
        <f t="shared" si="0"/>
        <v>0</v>
      </c>
    </row>
    <row r="16" spans="1:14" ht="132" x14ac:dyDescent="0.25">
      <c r="A16" s="7" t="s">
        <v>7</v>
      </c>
      <c r="B16" s="18" t="s">
        <v>22</v>
      </c>
      <c r="C16" s="20" t="s">
        <v>44</v>
      </c>
      <c r="D16" s="21"/>
      <c r="E16" s="22"/>
      <c r="F16" s="22"/>
      <c r="G16" s="20" t="s">
        <v>50</v>
      </c>
      <c r="H16" s="6"/>
      <c r="I16" s="7" t="str">
        <f>C32</f>
        <v xml:space="preserve">Impedir que personas extrañas lleguen a intervenir en el territorio, a hacer uso inadecuado de nuestro paisaje construido. </v>
      </c>
      <c r="J16" s="7">
        <f t="shared" si="0"/>
        <v>0</v>
      </c>
      <c r="K16" s="7">
        <f t="shared" si="0"/>
        <v>0</v>
      </c>
      <c r="L16" s="7">
        <f t="shared" si="0"/>
        <v>0</v>
      </c>
    </row>
    <row r="17" spans="1:12" ht="49.5" x14ac:dyDescent="0.25">
      <c r="A17" s="7" t="s">
        <v>7</v>
      </c>
      <c r="B17" s="18" t="s">
        <v>23</v>
      </c>
      <c r="C17" s="20" t="s">
        <v>45</v>
      </c>
      <c r="D17" s="21"/>
      <c r="E17" s="22"/>
      <c r="F17" s="22"/>
      <c r="G17" s="20" t="s">
        <v>51</v>
      </c>
      <c r="H17" s="6"/>
      <c r="I17" s="7" t="str">
        <f>C34</f>
        <v>Conocer nuestro territorio multiétnico y pluricultural.</v>
      </c>
      <c r="J17" s="7">
        <f t="shared" si="0"/>
        <v>0</v>
      </c>
      <c r="K17" s="7">
        <f t="shared" si="0"/>
        <v>0</v>
      </c>
      <c r="L17" s="7">
        <f t="shared" si="0"/>
        <v>0</v>
      </c>
    </row>
    <row r="18" spans="1:12" ht="82.5" x14ac:dyDescent="0.25">
      <c r="A18" s="7" t="s">
        <v>7</v>
      </c>
      <c r="B18" s="18" t="s">
        <v>24</v>
      </c>
      <c r="C18" s="20" t="s">
        <v>46</v>
      </c>
      <c r="D18" s="21"/>
      <c r="E18" s="22"/>
      <c r="F18" s="22"/>
      <c r="G18" s="20" t="s">
        <v>52</v>
      </c>
      <c r="H18" s="6"/>
      <c r="I18" s="7" t="str">
        <f>C35</f>
        <v>Lograr que la gente se reaccione con su comunidad y participe de las diferentes actividades. Hacer uso adecuado de mi paisaje construido (escuelas, acueductos, plazas, parques)</v>
      </c>
      <c r="J18" s="7">
        <f t="shared" ref="J18:L23" si="1">D18</f>
        <v>0</v>
      </c>
      <c r="K18" s="7">
        <f t="shared" si="1"/>
        <v>0</v>
      </c>
      <c r="L18" s="7">
        <f t="shared" si="1"/>
        <v>0</v>
      </c>
    </row>
    <row r="19" spans="1:12" ht="66" x14ac:dyDescent="0.25">
      <c r="A19" s="7" t="s">
        <v>7</v>
      </c>
      <c r="B19" s="18" t="s">
        <v>22</v>
      </c>
      <c r="C19" s="20" t="s">
        <v>47</v>
      </c>
      <c r="D19" s="21"/>
      <c r="E19" s="22"/>
      <c r="F19" s="22"/>
      <c r="G19" s="20" t="s">
        <v>53</v>
      </c>
      <c r="H19" s="6"/>
      <c r="I19" s="7" t="str">
        <f>C36</f>
        <v>Proteger y conservar nuestro territorio, nuestros espacios sociales y culturales.</v>
      </c>
      <c r="J19" s="7">
        <f t="shared" si="1"/>
        <v>0</v>
      </c>
      <c r="K19" s="7">
        <f t="shared" si="1"/>
        <v>0</v>
      </c>
      <c r="L19" s="7">
        <f t="shared" si="1"/>
        <v>0</v>
      </c>
    </row>
    <row r="20" spans="1:12" ht="60" x14ac:dyDescent="0.25">
      <c r="A20" s="7" t="s">
        <v>7</v>
      </c>
      <c r="B20" s="18" t="s">
        <v>23</v>
      </c>
      <c r="C20" s="20" t="s">
        <v>48</v>
      </c>
      <c r="D20" s="21"/>
      <c r="E20" s="22"/>
      <c r="F20" s="22"/>
      <c r="G20" s="20" t="s">
        <v>54</v>
      </c>
      <c r="H20" s="6"/>
      <c r="I20" s="7" t="str">
        <f>C37</f>
        <v xml:space="preserve">Conservando y restaurando la biodiversidad amazónica, liberando hasta el 40 por ciento de nuestros territorios en pro de la vida amazónica. </v>
      </c>
      <c r="J20" s="3">
        <f t="shared" si="1"/>
        <v>0</v>
      </c>
      <c r="K20" s="3">
        <f t="shared" si="1"/>
        <v>0</v>
      </c>
      <c r="L20" s="3">
        <f t="shared" si="1"/>
        <v>0</v>
      </c>
    </row>
    <row r="21" spans="1:12" ht="33" x14ac:dyDescent="0.25">
      <c r="A21" s="7" t="s">
        <v>7</v>
      </c>
      <c r="B21" s="18" t="s">
        <v>23</v>
      </c>
      <c r="C21" s="20"/>
      <c r="D21" s="23"/>
      <c r="E21" s="24"/>
      <c r="F21" s="24"/>
      <c r="G21" s="20" t="s">
        <v>55</v>
      </c>
      <c r="H21" s="6"/>
      <c r="I21" s="7" t="str">
        <f>C40</f>
        <v>Pactos por la vida</v>
      </c>
      <c r="J21" s="3">
        <f t="shared" si="1"/>
        <v>0</v>
      </c>
      <c r="K21" s="3">
        <f t="shared" si="1"/>
        <v>0</v>
      </c>
      <c r="L21" s="3">
        <f t="shared" si="1"/>
        <v>0</v>
      </c>
    </row>
    <row r="22" spans="1:12" ht="60" x14ac:dyDescent="0.25">
      <c r="A22" s="7" t="s">
        <v>7</v>
      </c>
      <c r="B22" s="18" t="s">
        <v>24</v>
      </c>
      <c r="C22" s="20" t="s">
        <v>49</v>
      </c>
      <c r="D22" s="21"/>
      <c r="E22" s="22"/>
      <c r="F22" s="22"/>
      <c r="G22" s="20" t="s">
        <v>56</v>
      </c>
      <c r="H22" s="6"/>
      <c r="I22" s="7" t="str">
        <f t="shared" ref="I22:I23" si="2">C41</f>
        <v>Promover y fortalecer la vida integral para el buen vivir intergeneracional. Nosotros conservamos a cambio de proyectos productivos sostenibles</v>
      </c>
      <c r="J22" s="3">
        <f t="shared" si="1"/>
        <v>0</v>
      </c>
      <c r="K22" s="3">
        <f t="shared" si="1"/>
        <v>0</v>
      </c>
      <c r="L22" s="3">
        <f t="shared" si="1"/>
        <v>0</v>
      </c>
    </row>
    <row r="23" spans="1:12" ht="45" x14ac:dyDescent="0.25">
      <c r="A23" s="7" t="s">
        <v>8</v>
      </c>
      <c r="B23" s="17" t="s">
        <v>23</v>
      </c>
      <c r="C23" s="20" t="s">
        <v>57</v>
      </c>
      <c r="D23" s="21"/>
      <c r="E23" s="22"/>
      <c r="F23" s="22"/>
      <c r="G23" s="20" t="s">
        <v>63</v>
      </c>
      <c r="H23" s="6"/>
      <c r="I23" s="7" t="str">
        <f t="shared" si="2"/>
        <v>Las personas del territorio que aporten sus conocimientos (comunidad indígena, campesinos)</v>
      </c>
      <c r="J23" s="3">
        <f t="shared" si="1"/>
        <v>0</v>
      </c>
      <c r="K23" s="3">
        <f t="shared" si="1"/>
        <v>0</v>
      </c>
      <c r="L23" s="3">
        <f t="shared" si="1"/>
        <v>0</v>
      </c>
    </row>
    <row r="24" spans="1:12" ht="60" x14ac:dyDescent="0.25">
      <c r="A24" s="7" t="s">
        <v>8</v>
      </c>
      <c r="B24" s="17" t="s">
        <v>23</v>
      </c>
      <c r="C24" s="20"/>
      <c r="D24" s="23"/>
      <c r="E24" s="24"/>
      <c r="F24" s="24"/>
      <c r="G24" s="20" t="s">
        <v>64</v>
      </c>
      <c r="H24" s="6"/>
      <c r="I24" s="7" t="str">
        <f>C45</f>
        <v>Establecimiento de un monitoreo comunitario respaldado jurídicamente por la corte constitucional para que haga seguimiento al plan de acción y el pacto.</v>
      </c>
    </row>
    <row r="25" spans="1:12" ht="25.5" x14ac:dyDescent="0.25">
      <c r="A25" s="7" t="s">
        <v>8</v>
      </c>
      <c r="B25" s="17" t="s">
        <v>23</v>
      </c>
      <c r="C25" s="20"/>
      <c r="D25" s="23"/>
      <c r="E25" s="24"/>
      <c r="F25" s="24"/>
      <c r="G25" s="20" t="s">
        <v>65</v>
      </c>
      <c r="H25" s="6"/>
    </row>
    <row r="26" spans="1:12" ht="25.5" x14ac:dyDescent="0.25">
      <c r="A26" s="7" t="s">
        <v>8</v>
      </c>
      <c r="B26" s="17" t="s">
        <v>23</v>
      </c>
      <c r="C26" s="20"/>
      <c r="D26" s="23"/>
      <c r="E26" s="24"/>
      <c r="F26" s="24"/>
      <c r="G26" s="20" t="s">
        <v>66</v>
      </c>
      <c r="H26" s="6"/>
    </row>
    <row r="27" spans="1:12" ht="82.5" x14ac:dyDescent="0.25">
      <c r="A27" s="7" t="s">
        <v>8</v>
      </c>
      <c r="B27" s="17" t="s">
        <v>22</v>
      </c>
      <c r="C27" s="20" t="s">
        <v>58</v>
      </c>
      <c r="D27" s="21"/>
      <c r="E27" s="22"/>
      <c r="F27" s="22"/>
      <c r="G27" s="20" t="s">
        <v>67</v>
      </c>
      <c r="H27" s="6"/>
    </row>
    <row r="28" spans="1:12" ht="25.5" x14ac:dyDescent="0.25">
      <c r="A28" s="7" t="s">
        <v>8</v>
      </c>
      <c r="B28" s="17" t="s">
        <v>22</v>
      </c>
      <c r="C28" s="20"/>
      <c r="D28" s="23"/>
      <c r="E28" s="24"/>
      <c r="F28" s="24"/>
      <c r="G28" s="20" t="s">
        <v>68</v>
      </c>
      <c r="H28" s="6"/>
    </row>
    <row r="29" spans="1:12" ht="25.5" x14ac:dyDescent="0.25">
      <c r="A29" s="7" t="s">
        <v>8</v>
      </c>
      <c r="B29" s="17" t="s">
        <v>22</v>
      </c>
      <c r="C29" s="20"/>
      <c r="D29" s="23"/>
      <c r="E29" s="25"/>
      <c r="F29" s="25"/>
      <c r="G29" s="20" t="s">
        <v>69</v>
      </c>
    </row>
    <row r="30" spans="1:12" ht="25.5" x14ac:dyDescent="0.25">
      <c r="A30" s="7" t="s">
        <v>8</v>
      </c>
      <c r="B30" s="17" t="s">
        <v>22</v>
      </c>
      <c r="C30" s="20"/>
      <c r="D30" s="23"/>
      <c r="E30" s="25"/>
      <c r="F30" s="25"/>
      <c r="G30" s="20" t="s">
        <v>70</v>
      </c>
    </row>
    <row r="31" spans="1:12" ht="25.5" x14ac:dyDescent="0.25">
      <c r="A31" s="7" t="s">
        <v>8</v>
      </c>
      <c r="B31" s="17" t="s">
        <v>22</v>
      </c>
      <c r="C31" s="20"/>
      <c r="D31" s="23"/>
      <c r="E31" s="25"/>
      <c r="F31" s="25"/>
      <c r="G31" s="20" t="s">
        <v>71</v>
      </c>
    </row>
    <row r="32" spans="1:12" ht="49.5" x14ac:dyDescent="0.25">
      <c r="A32" s="7" t="s">
        <v>8</v>
      </c>
      <c r="B32" s="19" t="s">
        <v>24</v>
      </c>
      <c r="C32" s="20" t="s">
        <v>59</v>
      </c>
      <c r="D32" s="21"/>
      <c r="E32" s="26"/>
      <c r="F32" s="26"/>
      <c r="G32" s="20" t="s">
        <v>72</v>
      </c>
    </row>
    <row r="33" spans="1:7" ht="33" x14ac:dyDescent="0.25">
      <c r="A33" s="7" t="s">
        <v>8</v>
      </c>
      <c r="B33" s="19" t="s">
        <v>24</v>
      </c>
      <c r="C33" s="20"/>
      <c r="D33" s="23"/>
      <c r="E33" s="25"/>
      <c r="F33" s="25"/>
      <c r="G33" s="20" t="s">
        <v>73</v>
      </c>
    </row>
    <row r="34" spans="1:7" ht="33" x14ac:dyDescent="0.25">
      <c r="A34" s="7" t="s">
        <v>8</v>
      </c>
      <c r="B34" s="17" t="s">
        <v>23</v>
      </c>
      <c r="C34" s="20" t="s">
        <v>60</v>
      </c>
      <c r="D34" s="21"/>
      <c r="E34" s="26"/>
      <c r="F34" s="26"/>
      <c r="G34" s="20" t="s">
        <v>74</v>
      </c>
    </row>
    <row r="35" spans="1:7" ht="66" x14ac:dyDescent="0.25">
      <c r="A35" s="7" t="s">
        <v>8</v>
      </c>
      <c r="B35" s="17" t="s">
        <v>22</v>
      </c>
      <c r="C35" s="20" t="s">
        <v>61</v>
      </c>
      <c r="D35" s="21"/>
      <c r="E35" s="26"/>
      <c r="F35" s="26"/>
      <c r="G35" s="20" t="s">
        <v>75</v>
      </c>
    </row>
    <row r="36" spans="1:7" ht="33" x14ac:dyDescent="0.25">
      <c r="A36" s="7" t="s">
        <v>8</v>
      </c>
      <c r="B36" s="19" t="s">
        <v>24</v>
      </c>
      <c r="C36" s="20" t="s">
        <v>62</v>
      </c>
      <c r="D36" s="21"/>
      <c r="E36" s="26"/>
      <c r="F36" s="26"/>
      <c r="G36" s="20" t="s">
        <v>76</v>
      </c>
    </row>
    <row r="37" spans="1:7" ht="49.5" x14ac:dyDescent="0.25">
      <c r="A37" s="7" t="s">
        <v>9</v>
      </c>
      <c r="B37" s="17" t="s">
        <v>22</v>
      </c>
      <c r="C37" s="20" t="s">
        <v>77</v>
      </c>
      <c r="D37" s="21"/>
      <c r="E37" s="26"/>
      <c r="F37" s="26"/>
      <c r="G37" s="20" t="s">
        <v>82</v>
      </c>
    </row>
    <row r="38" spans="1:7" ht="49.5" x14ac:dyDescent="0.25">
      <c r="A38" s="7" t="s">
        <v>9</v>
      </c>
      <c r="B38" s="17" t="s">
        <v>22</v>
      </c>
      <c r="C38" s="20"/>
      <c r="D38" s="23"/>
      <c r="E38" s="25"/>
      <c r="F38" s="25"/>
      <c r="G38" s="20" t="s">
        <v>83</v>
      </c>
    </row>
    <row r="39" spans="1:7" ht="25.5" x14ac:dyDescent="0.25">
      <c r="A39" s="7" t="s">
        <v>9</v>
      </c>
      <c r="B39" s="17" t="s">
        <v>22</v>
      </c>
      <c r="C39" s="20"/>
      <c r="D39" s="23"/>
      <c r="E39" s="25"/>
      <c r="F39" s="25"/>
      <c r="G39" s="20" t="s">
        <v>84</v>
      </c>
    </row>
    <row r="40" spans="1:7" ht="49.5" x14ac:dyDescent="0.25">
      <c r="A40" s="7" t="s">
        <v>9</v>
      </c>
      <c r="B40" s="19" t="s">
        <v>24</v>
      </c>
      <c r="C40" s="20" t="s">
        <v>78</v>
      </c>
      <c r="D40" s="21"/>
      <c r="E40" s="26"/>
      <c r="F40" s="26"/>
      <c r="G40" s="20" t="s">
        <v>85</v>
      </c>
    </row>
    <row r="41" spans="1:7" ht="49.5" x14ac:dyDescent="0.25">
      <c r="A41" s="7" t="s">
        <v>9</v>
      </c>
      <c r="B41" s="17" t="s">
        <v>22</v>
      </c>
      <c r="C41" s="20" t="s">
        <v>79</v>
      </c>
      <c r="D41" s="21"/>
      <c r="E41" s="26"/>
      <c r="F41" s="26"/>
      <c r="G41" s="20" t="s">
        <v>86</v>
      </c>
    </row>
    <row r="42" spans="1:7" ht="49.5" x14ac:dyDescent="0.25">
      <c r="A42" s="7" t="s">
        <v>9</v>
      </c>
      <c r="B42" s="17" t="s">
        <v>23</v>
      </c>
      <c r="C42" s="20" t="s">
        <v>80</v>
      </c>
      <c r="D42" s="21"/>
      <c r="E42" s="26"/>
      <c r="F42" s="26"/>
      <c r="G42" s="20" t="s">
        <v>87</v>
      </c>
    </row>
    <row r="43" spans="1:7" ht="33" x14ac:dyDescent="0.25">
      <c r="A43" s="7" t="s">
        <v>9</v>
      </c>
      <c r="B43" s="17" t="s">
        <v>23</v>
      </c>
      <c r="C43" s="20"/>
      <c r="D43" s="23"/>
      <c r="E43" s="25"/>
      <c r="F43" s="25"/>
      <c r="G43" s="20" t="s">
        <v>88</v>
      </c>
    </row>
    <row r="44" spans="1:7" ht="33" x14ac:dyDescent="0.25">
      <c r="A44" s="7" t="s">
        <v>9</v>
      </c>
      <c r="B44" s="17" t="s">
        <v>23</v>
      </c>
      <c r="C44" s="20"/>
      <c r="D44" s="23"/>
      <c r="E44" s="25"/>
      <c r="F44" s="25"/>
      <c r="G44" s="20" t="s">
        <v>89</v>
      </c>
    </row>
    <row r="45" spans="1:7" ht="66" x14ac:dyDescent="0.25">
      <c r="A45" s="7" t="s">
        <v>9</v>
      </c>
      <c r="B45" s="19" t="s">
        <v>24</v>
      </c>
      <c r="C45" s="20" t="s">
        <v>81</v>
      </c>
      <c r="D45" s="21"/>
      <c r="E45" s="26"/>
      <c r="F45" s="26"/>
      <c r="G45" s="20" t="s">
        <v>90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1648D-DEE2-4384-8ED8-C85A0F4ADDA5}">
  <dimension ref="A1:N45"/>
  <sheetViews>
    <sheetView zoomScale="70" zoomScaleNormal="70" workbookViewId="0">
      <selection sqref="A1:XFD1048576"/>
    </sheetView>
  </sheetViews>
  <sheetFormatPr baseColWidth="10" defaultRowHeight="15" x14ac:dyDescent="0.25"/>
  <cols>
    <col min="1" max="1" width="17.7109375" style="3" customWidth="1"/>
    <col min="2" max="2" width="16.42578125" style="3" customWidth="1"/>
    <col min="3" max="3" width="44.28515625" style="3" customWidth="1"/>
    <col min="4" max="6" width="13" style="3" bestFit="1" customWidth="1"/>
    <col min="7" max="7" width="51.85546875" style="3" customWidth="1"/>
    <col min="8" max="8" width="9.28515625" style="3" bestFit="1" customWidth="1"/>
    <col min="9" max="9" width="42.7109375" style="8" customWidth="1"/>
    <col min="10" max="12" width="12.85546875" style="3" bestFit="1" customWidth="1"/>
    <col min="13" max="16384" width="11.42578125" style="3"/>
  </cols>
  <sheetData>
    <row r="1" spans="1:14" ht="49.5" x14ac:dyDescent="0.25">
      <c r="A1" s="2" t="s">
        <v>10</v>
      </c>
      <c r="B1" s="4" t="s">
        <v>0</v>
      </c>
      <c r="C1" s="5" t="s">
        <v>1</v>
      </c>
      <c r="D1" s="1" t="s">
        <v>16</v>
      </c>
      <c r="E1" s="1" t="s">
        <v>17</v>
      </c>
      <c r="F1" s="1" t="s">
        <v>18</v>
      </c>
      <c r="G1" s="5" t="s">
        <v>2</v>
      </c>
      <c r="H1" s="1" t="s">
        <v>13</v>
      </c>
      <c r="I1" s="9" t="s">
        <v>11</v>
      </c>
      <c r="J1" s="10" t="s">
        <v>12</v>
      </c>
      <c r="K1" s="10" t="s">
        <v>12</v>
      </c>
      <c r="L1" s="10" t="s">
        <v>12</v>
      </c>
      <c r="M1" s="10"/>
      <c r="N1" s="1"/>
    </row>
    <row r="2" spans="1:14" ht="33" x14ac:dyDescent="0.25">
      <c r="A2" s="2" t="s">
        <v>6</v>
      </c>
      <c r="B2" s="16" t="s">
        <v>22</v>
      </c>
      <c r="C2" s="20" t="s">
        <v>25</v>
      </c>
      <c r="D2" s="21"/>
      <c r="E2" s="22"/>
      <c r="F2" s="22"/>
      <c r="G2" s="20" t="s">
        <v>30</v>
      </c>
      <c r="H2" s="6"/>
      <c r="I2" s="7" t="str">
        <f>C2</f>
        <v>Garantizar el derecho a la vida y al buen vivir</v>
      </c>
      <c r="J2" s="7">
        <f t="shared" ref="J2:L17" si="0">D2</f>
        <v>0</v>
      </c>
      <c r="K2" s="7">
        <f t="shared" si="0"/>
        <v>0</v>
      </c>
      <c r="L2" s="7">
        <f t="shared" si="0"/>
        <v>0</v>
      </c>
    </row>
    <row r="3" spans="1:14" ht="49.5" x14ac:dyDescent="0.25">
      <c r="A3" s="2" t="s">
        <v>6</v>
      </c>
      <c r="B3" s="16" t="s">
        <v>22</v>
      </c>
      <c r="C3" s="20"/>
      <c r="D3" s="23"/>
      <c r="E3" s="24"/>
      <c r="F3" s="24"/>
      <c r="G3" s="20" t="s">
        <v>31</v>
      </c>
      <c r="H3" s="6"/>
      <c r="I3" s="7" t="str">
        <f>C6</f>
        <v>Mejorar nuestros sistemas de producción de una manera amigable con el medio ambiente.</v>
      </c>
      <c r="J3" s="7">
        <f t="shared" si="0"/>
        <v>0</v>
      </c>
      <c r="K3" s="7">
        <f t="shared" si="0"/>
        <v>0</v>
      </c>
      <c r="L3" s="7">
        <f t="shared" si="0"/>
        <v>0</v>
      </c>
    </row>
    <row r="4" spans="1:14" ht="45" x14ac:dyDescent="0.25">
      <c r="A4" s="2" t="s">
        <v>6</v>
      </c>
      <c r="B4" s="16" t="s">
        <v>23</v>
      </c>
      <c r="C4" s="27"/>
      <c r="D4" s="23"/>
      <c r="E4" s="24"/>
      <c r="F4" s="24"/>
      <c r="G4" s="20" t="s">
        <v>32</v>
      </c>
      <c r="H4" s="6"/>
      <c r="I4" s="7" t="str">
        <f>C9</f>
        <v>Que se establezca en la amazonia un modelo productivo y ecológico sostenible y diversificado</v>
      </c>
      <c r="J4" s="7">
        <f t="shared" si="0"/>
        <v>0</v>
      </c>
      <c r="K4" s="7">
        <f t="shared" si="0"/>
        <v>0</v>
      </c>
      <c r="L4" s="7">
        <f t="shared" si="0"/>
        <v>0</v>
      </c>
    </row>
    <row r="5" spans="1:14" ht="30" x14ac:dyDescent="0.25">
      <c r="A5" s="2" t="s">
        <v>6</v>
      </c>
      <c r="B5" s="16" t="s">
        <v>23</v>
      </c>
      <c r="C5" s="27"/>
      <c r="D5" s="23"/>
      <c r="E5" s="24"/>
      <c r="F5" s="24"/>
      <c r="G5" s="20" t="s">
        <v>33</v>
      </c>
      <c r="H5" s="6"/>
      <c r="I5" s="7" t="str">
        <f>C12</f>
        <v>Rescatar la identidad cultural constituida en el amazonia y conservarla</v>
      </c>
      <c r="J5" s="7">
        <f t="shared" si="0"/>
        <v>0</v>
      </c>
      <c r="K5" s="7">
        <f t="shared" si="0"/>
        <v>0</v>
      </c>
      <c r="L5" s="7">
        <f t="shared" si="0"/>
        <v>0</v>
      </c>
    </row>
    <row r="6" spans="1:14" ht="33" x14ac:dyDescent="0.25">
      <c r="A6" s="2" t="s">
        <v>6</v>
      </c>
      <c r="B6" s="16" t="s">
        <v>24</v>
      </c>
      <c r="C6" s="20" t="s">
        <v>26</v>
      </c>
      <c r="D6" s="21"/>
      <c r="E6" s="22"/>
      <c r="F6" s="22"/>
      <c r="G6" s="20" t="s">
        <v>34</v>
      </c>
      <c r="H6" s="6"/>
      <c r="I6" s="7" t="str">
        <f>C14</f>
        <v xml:space="preserve">Compromiso para restaurar y conservar los recursos naturales mediante el uso sostenible </v>
      </c>
      <c r="J6" s="7">
        <f t="shared" si="0"/>
        <v>0</v>
      </c>
      <c r="K6" s="7">
        <f t="shared" si="0"/>
        <v>0</v>
      </c>
      <c r="L6" s="7">
        <f t="shared" si="0"/>
        <v>0</v>
      </c>
    </row>
    <row r="7" spans="1:14" ht="150" x14ac:dyDescent="0.25">
      <c r="A7" s="2" t="s">
        <v>6</v>
      </c>
      <c r="B7" s="16" t="s">
        <v>24</v>
      </c>
      <c r="C7" s="20"/>
      <c r="D7" s="23"/>
      <c r="E7" s="24"/>
      <c r="F7" s="24"/>
      <c r="G7" s="20" t="s">
        <v>35</v>
      </c>
      <c r="H7" s="6"/>
      <c r="I7" s="7" t="str">
        <f>C16</f>
        <v>60.000 ha/año, en proceso de restauración durante 20 años, en la región (compromiso del gobierno). En las fincas el 30% en agroforestales y conservación. Liberar áreas de la finca en pastos limpios para agroforestales y maderables. Aislar fuentes hídricas de la finca (nacimientos, rondas y lagunas) control del fuego en todas las actividades agrícolas y pecuarias de la finca (compromiso de las comunidades)</v>
      </c>
      <c r="J7" s="7">
        <f t="shared" si="0"/>
        <v>0</v>
      </c>
      <c r="K7" s="7">
        <f t="shared" si="0"/>
        <v>0</v>
      </c>
      <c r="L7" s="7">
        <f t="shared" si="0"/>
        <v>0</v>
      </c>
    </row>
    <row r="8" spans="1:14" ht="60" x14ac:dyDescent="0.25">
      <c r="A8" s="2" t="s">
        <v>6</v>
      </c>
      <c r="B8" s="16" t="s">
        <v>24</v>
      </c>
      <c r="C8" s="20"/>
      <c r="D8" s="23"/>
      <c r="E8" s="24"/>
      <c r="F8" s="24"/>
      <c r="G8" s="20" t="s">
        <v>36</v>
      </c>
      <c r="H8" s="6"/>
      <c r="I8" s="7" t="str">
        <f>C17</f>
        <v xml:space="preserve">Educación, concientización, formación. Hábitos saludables y buen ejemplo, conocimiento del territorio (familias y veredas). </v>
      </c>
      <c r="J8" s="7">
        <f t="shared" si="0"/>
        <v>0</v>
      </c>
      <c r="K8" s="7">
        <f t="shared" si="0"/>
        <v>0</v>
      </c>
      <c r="L8" s="7">
        <f t="shared" si="0"/>
        <v>0</v>
      </c>
    </row>
    <row r="9" spans="1:14" ht="90" x14ac:dyDescent="0.25">
      <c r="A9" s="2" t="s">
        <v>6</v>
      </c>
      <c r="B9" s="16" t="s">
        <v>22</v>
      </c>
      <c r="C9" s="20" t="s">
        <v>27</v>
      </c>
      <c r="D9" s="21"/>
      <c r="E9" s="22"/>
      <c r="F9" s="22"/>
      <c r="G9" s="20" t="s">
        <v>37</v>
      </c>
      <c r="H9" s="6"/>
      <c r="I9" s="7" t="str">
        <f>C18</f>
        <v>Incentivos económicos por restauración ecológica; garantizar base económica y productiva. Buenas prácticas productivas. Reinvertir en la finca (mano de obra, materiales, abonos, viveros, bebederos, bancos de leguminosas, cercas vivas, etc)</v>
      </c>
      <c r="J9" s="7">
        <f t="shared" si="0"/>
        <v>0</v>
      </c>
      <c r="K9" s="7">
        <f t="shared" si="0"/>
        <v>0</v>
      </c>
      <c r="L9" s="7">
        <f t="shared" si="0"/>
        <v>0</v>
      </c>
    </row>
    <row r="10" spans="1:14" ht="60" x14ac:dyDescent="0.25">
      <c r="A10" s="2" t="s">
        <v>6</v>
      </c>
      <c r="B10" s="16" t="s">
        <v>22</v>
      </c>
      <c r="C10" s="20"/>
      <c r="D10" s="23"/>
      <c r="E10" s="24"/>
      <c r="F10" s="24"/>
      <c r="G10" s="20" t="s">
        <v>38</v>
      </c>
      <c r="H10" s="6"/>
      <c r="I10" s="7" t="str">
        <f>C19</f>
        <v xml:space="preserve">Que la finca deje el 30 por ciento en conservación, haga un uso rotacional de los cañeros, no amplie los potreros y procurar no quemar, y cuidar las fuentes hídricas  </v>
      </c>
      <c r="J10" s="7">
        <f t="shared" si="0"/>
        <v>0</v>
      </c>
      <c r="K10" s="7">
        <f t="shared" si="0"/>
        <v>0</v>
      </c>
      <c r="L10" s="7">
        <f t="shared" si="0"/>
        <v>0</v>
      </c>
    </row>
    <row r="11" spans="1:14" ht="30" x14ac:dyDescent="0.25">
      <c r="A11" s="2" t="s">
        <v>6</v>
      </c>
      <c r="B11" s="16" t="s">
        <v>22</v>
      </c>
      <c r="C11" s="20"/>
      <c r="D11" s="23"/>
      <c r="E11" s="24"/>
      <c r="F11" s="24"/>
      <c r="G11" s="20" t="s">
        <v>39</v>
      </c>
      <c r="H11" s="6"/>
      <c r="I11" s="7" t="str">
        <f>C20</f>
        <v>Tomar conciencia, conocer la sentencia 4360 de 2018</v>
      </c>
      <c r="J11" s="7">
        <f t="shared" si="0"/>
        <v>0</v>
      </c>
      <c r="K11" s="7">
        <f t="shared" si="0"/>
        <v>0</v>
      </c>
      <c r="L11" s="7">
        <f t="shared" si="0"/>
        <v>0</v>
      </c>
    </row>
    <row r="12" spans="1:14" ht="33" x14ac:dyDescent="0.25">
      <c r="A12" s="2" t="s">
        <v>6</v>
      </c>
      <c r="B12" s="17" t="s">
        <v>23</v>
      </c>
      <c r="C12" s="20" t="s">
        <v>28</v>
      </c>
      <c r="D12" s="21"/>
      <c r="E12" s="22"/>
      <c r="F12" s="22"/>
      <c r="G12" s="20" t="s">
        <v>40</v>
      </c>
      <c r="H12" s="6"/>
      <c r="I12" s="7" t="str">
        <f>C22</f>
        <v>Legitimar la STC 4360 de 2018</v>
      </c>
      <c r="J12" s="7">
        <f t="shared" si="0"/>
        <v>0</v>
      </c>
      <c r="K12" s="7">
        <f t="shared" si="0"/>
        <v>0</v>
      </c>
      <c r="L12" s="7">
        <f t="shared" si="0"/>
        <v>0</v>
      </c>
    </row>
    <row r="13" spans="1:14" ht="30" x14ac:dyDescent="0.25">
      <c r="A13" s="2" t="s">
        <v>6</v>
      </c>
      <c r="B13" s="17" t="s">
        <v>23</v>
      </c>
      <c r="C13" s="20"/>
      <c r="D13" s="23"/>
      <c r="E13" s="24"/>
      <c r="F13" s="24"/>
      <c r="G13" s="20" t="s">
        <v>41</v>
      </c>
      <c r="H13" s="6"/>
      <c r="I13" s="7" t="str">
        <f>C20</f>
        <v>Tomar conciencia, conocer la sentencia 4360 de 2018</v>
      </c>
      <c r="J13" s="7">
        <f t="shared" si="0"/>
        <v>0</v>
      </c>
      <c r="K13" s="7">
        <f t="shared" si="0"/>
        <v>0</v>
      </c>
      <c r="L13" s="7">
        <f t="shared" si="0"/>
        <v>0</v>
      </c>
    </row>
    <row r="14" spans="1:14" ht="33" x14ac:dyDescent="0.25">
      <c r="A14" s="2" t="s">
        <v>6</v>
      </c>
      <c r="B14" s="17" t="s">
        <v>24</v>
      </c>
      <c r="C14" s="20" t="s">
        <v>29</v>
      </c>
      <c r="D14" s="21"/>
      <c r="E14" s="22"/>
      <c r="F14" s="22"/>
      <c r="G14" s="20" t="s">
        <v>42</v>
      </c>
      <c r="H14" s="6"/>
      <c r="I14" s="7" t="str">
        <f>C23</f>
        <v>Proteger y salvaguardar el paisaje construido por nosotros mismos.</v>
      </c>
      <c r="J14" s="7">
        <f t="shared" si="0"/>
        <v>0</v>
      </c>
      <c r="K14" s="7">
        <f t="shared" si="0"/>
        <v>0</v>
      </c>
      <c r="L14" s="7">
        <f t="shared" si="0"/>
        <v>0</v>
      </c>
    </row>
    <row r="15" spans="1:14" ht="37.5" customHeight="1" x14ac:dyDescent="0.25">
      <c r="A15" s="2" t="s">
        <v>6</v>
      </c>
      <c r="B15" s="17" t="s">
        <v>24</v>
      </c>
      <c r="C15" s="20"/>
      <c r="D15" s="23"/>
      <c r="E15" s="24"/>
      <c r="F15" s="24"/>
      <c r="G15" s="20" t="s">
        <v>43</v>
      </c>
      <c r="H15" s="6"/>
      <c r="I15" s="7" t="str">
        <f>C27</f>
        <v>Lograr que todas las comunidades participen de los procesos, y que salvaguarden los tesoros que cada municipio tiene en su territorio; los centros de memoria, las emisoras comunitarias, plazas de ferias, etc</v>
      </c>
      <c r="J15" s="7">
        <f t="shared" si="0"/>
        <v>0</v>
      </c>
      <c r="K15" s="7">
        <f t="shared" si="0"/>
        <v>0</v>
      </c>
      <c r="L15" s="7">
        <f t="shared" si="0"/>
        <v>0</v>
      </c>
    </row>
    <row r="16" spans="1:14" ht="132" x14ac:dyDescent="0.25">
      <c r="A16" s="7" t="s">
        <v>7</v>
      </c>
      <c r="B16" s="18" t="s">
        <v>22</v>
      </c>
      <c r="C16" s="20" t="s">
        <v>44</v>
      </c>
      <c r="D16" s="21"/>
      <c r="E16" s="22"/>
      <c r="F16" s="22"/>
      <c r="G16" s="20" t="s">
        <v>50</v>
      </c>
      <c r="H16" s="6"/>
      <c r="I16" s="7" t="str">
        <f>C32</f>
        <v xml:space="preserve">Impedir que personas extrañas lleguen a intervenir en el territorio, a hacer uso inadecuado de nuestro paisaje construido. </v>
      </c>
      <c r="J16" s="7">
        <f t="shared" si="0"/>
        <v>0</v>
      </c>
      <c r="K16" s="7">
        <f t="shared" si="0"/>
        <v>0</v>
      </c>
      <c r="L16" s="7">
        <f t="shared" si="0"/>
        <v>0</v>
      </c>
    </row>
    <row r="17" spans="1:12" ht="49.5" x14ac:dyDescent="0.25">
      <c r="A17" s="7" t="s">
        <v>7</v>
      </c>
      <c r="B17" s="18" t="s">
        <v>23</v>
      </c>
      <c r="C17" s="20" t="s">
        <v>45</v>
      </c>
      <c r="D17" s="21"/>
      <c r="E17" s="22"/>
      <c r="F17" s="22"/>
      <c r="G17" s="20" t="s">
        <v>51</v>
      </c>
      <c r="H17" s="6"/>
      <c r="I17" s="7" t="str">
        <f>C34</f>
        <v>Conocer nuestro territorio multiétnico y pluricultural.</v>
      </c>
      <c r="J17" s="7">
        <f t="shared" si="0"/>
        <v>0</v>
      </c>
      <c r="K17" s="7">
        <f t="shared" si="0"/>
        <v>0</v>
      </c>
      <c r="L17" s="7">
        <f t="shared" si="0"/>
        <v>0</v>
      </c>
    </row>
    <row r="18" spans="1:12" ht="82.5" x14ac:dyDescent="0.25">
      <c r="A18" s="7" t="s">
        <v>7</v>
      </c>
      <c r="B18" s="18" t="s">
        <v>24</v>
      </c>
      <c r="C18" s="20" t="s">
        <v>46</v>
      </c>
      <c r="D18" s="21"/>
      <c r="E18" s="22"/>
      <c r="F18" s="22"/>
      <c r="G18" s="20" t="s">
        <v>52</v>
      </c>
      <c r="H18" s="6"/>
      <c r="I18" s="7" t="str">
        <f>C35</f>
        <v>Lograr que la gente se reaccione con su comunidad y participe de las diferentes actividades. Hacer uso adecuado de mi paisaje construido (escuelas, acueductos, plazas, parques)</v>
      </c>
      <c r="J18" s="7">
        <f t="shared" ref="J18:L23" si="1">D18</f>
        <v>0</v>
      </c>
      <c r="K18" s="7">
        <f t="shared" si="1"/>
        <v>0</v>
      </c>
      <c r="L18" s="7">
        <f t="shared" si="1"/>
        <v>0</v>
      </c>
    </row>
    <row r="19" spans="1:12" ht="66" x14ac:dyDescent="0.25">
      <c r="A19" s="7" t="s">
        <v>7</v>
      </c>
      <c r="B19" s="18" t="s">
        <v>22</v>
      </c>
      <c r="C19" s="20" t="s">
        <v>47</v>
      </c>
      <c r="D19" s="21"/>
      <c r="E19" s="22"/>
      <c r="F19" s="22"/>
      <c r="G19" s="20" t="s">
        <v>53</v>
      </c>
      <c r="H19" s="6"/>
      <c r="I19" s="7" t="str">
        <f>C36</f>
        <v>Proteger y conservar nuestro territorio, nuestros espacios sociales y culturales.</v>
      </c>
      <c r="J19" s="7">
        <f t="shared" si="1"/>
        <v>0</v>
      </c>
      <c r="K19" s="7">
        <f t="shared" si="1"/>
        <v>0</v>
      </c>
      <c r="L19" s="7">
        <f t="shared" si="1"/>
        <v>0</v>
      </c>
    </row>
    <row r="20" spans="1:12" ht="60" x14ac:dyDescent="0.25">
      <c r="A20" s="7" t="s">
        <v>7</v>
      </c>
      <c r="B20" s="18" t="s">
        <v>23</v>
      </c>
      <c r="C20" s="20" t="s">
        <v>48</v>
      </c>
      <c r="D20" s="21"/>
      <c r="E20" s="22"/>
      <c r="F20" s="22"/>
      <c r="G20" s="20" t="s">
        <v>54</v>
      </c>
      <c r="H20" s="6"/>
      <c r="I20" s="7" t="str">
        <f>C37</f>
        <v xml:space="preserve">Conservando y restaurando la biodiversidad amazónica, liberando hasta el 40 por ciento de nuestros territorios en pro de la vida amazónica. </v>
      </c>
      <c r="J20" s="3">
        <f t="shared" si="1"/>
        <v>0</v>
      </c>
      <c r="K20" s="3">
        <f t="shared" si="1"/>
        <v>0</v>
      </c>
      <c r="L20" s="3">
        <f t="shared" si="1"/>
        <v>0</v>
      </c>
    </row>
    <row r="21" spans="1:12" ht="33" x14ac:dyDescent="0.25">
      <c r="A21" s="7" t="s">
        <v>7</v>
      </c>
      <c r="B21" s="18" t="s">
        <v>23</v>
      </c>
      <c r="C21" s="20"/>
      <c r="D21" s="23"/>
      <c r="E21" s="24"/>
      <c r="F21" s="24"/>
      <c r="G21" s="20" t="s">
        <v>55</v>
      </c>
      <c r="H21" s="6"/>
      <c r="I21" s="7" t="str">
        <f>C40</f>
        <v>Pactos por la vida</v>
      </c>
      <c r="J21" s="3">
        <f t="shared" si="1"/>
        <v>0</v>
      </c>
      <c r="K21" s="3">
        <f t="shared" si="1"/>
        <v>0</v>
      </c>
      <c r="L21" s="3">
        <f t="shared" si="1"/>
        <v>0</v>
      </c>
    </row>
    <row r="22" spans="1:12" ht="60" x14ac:dyDescent="0.25">
      <c r="A22" s="7" t="s">
        <v>7</v>
      </c>
      <c r="B22" s="18" t="s">
        <v>24</v>
      </c>
      <c r="C22" s="20" t="s">
        <v>49</v>
      </c>
      <c r="D22" s="21"/>
      <c r="E22" s="22"/>
      <c r="F22" s="22"/>
      <c r="G22" s="20" t="s">
        <v>56</v>
      </c>
      <c r="H22" s="6"/>
      <c r="I22" s="7" t="str">
        <f t="shared" ref="I22:I23" si="2">C41</f>
        <v>Promover y fortalecer la vida integral para el buen vivir intergeneracional. Nosotros conservamos a cambio de proyectos productivos sostenibles</v>
      </c>
      <c r="J22" s="3">
        <f t="shared" si="1"/>
        <v>0</v>
      </c>
      <c r="K22" s="3">
        <f t="shared" si="1"/>
        <v>0</v>
      </c>
      <c r="L22" s="3">
        <f t="shared" si="1"/>
        <v>0</v>
      </c>
    </row>
    <row r="23" spans="1:12" ht="45" x14ac:dyDescent="0.25">
      <c r="A23" s="7" t="s">
        <v>8</v>
      </c>
      <c r="B23" s="17" t="s">
        <v>23</v>
      </c>
      <c r="C23" s="20" t="s">
        <v>57</v>
      </c>
      <c r="D23" s="21"/>
      <c r="E23" s="22"/>
      <c r="F23" s="22"/>
      <c r="G23" s="20" t="s">
        <v>63</v>
      </c>
      <c r="H23" s="6"/>
      <c r="I23" s="7" t="str">
        <f t="shared" si="2"/>
        <v>Las personas del territorio que aporten sus conocimientos (comunidad indígena, campesinos)</v>
      </c>
      <c r="J23" s="3">
        <f t="shared" si="1"/>
        <v>0</v>
      </c>
      <c r="K23" s="3">
        <f t="shared" si="1"/>
        <v>0</v>
      </c>
      <c r="L23" s="3">
        <f t="shared" si="1"/>
        <v>0</v>
      </c>
    </row>
    <row r="24" spans="1:12" ht="60" x14ac:dyDescent="0.25">
      <c r="A24" s="7" t="s">
        <v>8</v>
      </c>
      <c r="B24" s="17" t="s">
        <v>23</v>
      </c>
      <c r="C24" s="20"/>
      <c r="D24" s="23"/>
      <c r="E24" s="24"/>
      <c r="F24" s="24"/>
      <c r="G24" s="20" t="s">
        <v>64</v>
      </c>
      <c r="H24" s="6"/>
      <c r="I24" s="7" t="str">
        <f>C45</f>
        <v>Establecimiento de un monitoreo comunitario respaldado jurídicamente por la corte constitucional para que haga seguimiento al plan de acción y el pacto.</v>
      </c>
    </row>
    <row r="25" spans="1:12" ht="25.5" x14ac:dyDescent="0.25">
      <c r="A25" s="7" t="s">
        <v>8</v>
      </c>
      <c r="B25" s="17" t="s">
        <v>23</v>
      </c>
      <c r="C25" s="20"/>
      <c r="D25" s="23"/>
      <c r="E25" s="24"/>
      <c r="F25" s="24"/>
      <c r="G25" s="20" t="s">
        <v>65</v>
      </c>
      <c r="H25" s="6"/>
    </row>
    <row r="26" spans="1:12" ht="25.5" x14ac:dyDescent="0.25">
      <c r="A26" s="7" t="s">
        <v>8</v>
      </c>
      <c r="B26" s="17" t="s">
        <v>23</v>
      </c>
      <c r="C26" s="20"/>
      <c r="D26" s="23"/>
      <c r="E26" s="24"/>
      <c r="F26" s="24"/>
      <c r="G26" s="20" t="s">
        <v>66</v>
      </c>
      <c r="H26" s="6"/>
    </row>
    <row r="27" spans="1:12" ht="82.5" x14ac:dyDescent="0.25">
      <c r="A27" s="7" t="s">
        <v>8</v>
      </c>
      <c r="B27" s="17" t="s">
        <v>22</v>
      </c>
      <c r="C27" s="20" t="s">
        <v>58</v>
      </c>
      <c r="D27" s="21"/>
      <c r="E27" s="22"/>
      <c r="F27" s="22"/>
      <c r="G27" s="20" t="s">
        <v>67</v>
      </c>
      <c r="H27" s="6"/>
    </row>
    <row r="28" spans="1:12" ht="25.5" x14ac:dyDescent="0.25">
      <c r="A28" s="7" t="s">
        <v>8</v>
      </c>
      <c r="B28" s="17" t="s">
        <v>22</v>
      </c>
      <c r="C28" s="20"/>
      <c r="D28" s="23"/>
      <c r="E28" s="24"/>
      <c r="F28" s="24"/>
      <c r="G28" s="20" t="s">
        <v>68</v>
      </c>
      <c r="H28" s="6"/>
    </row>
    <row r="29" spans="1:12" ht="25.5" x14ac:dyDescent="0.25">
      <c r="A29" s="7" t="s">
        <v>8</v>
      </c>
      <c r="B29" s="17" t="s">
        <v>22</v>
      </c>
      <c r="C29" s="20"/>
      <c r="D29" s="23"/>
      <c r="E29" s="25"/>
      <c r="F29" s="25"/>
      <c r="G29" s="20" t="s">
        <v>69</v>
      </c>
    </row>
    <row r="30" spans="1:12" ht="25.5" x14ac:dyDescent="0.25">
      <c r="A30" s="7" t="s">
        <v>8</v>
      </c>
      <c r="B30" s="17" t="s">
        <v>22</v>
      </c>
      <c r="C30" s="20"/>
      <c r="D30" s="23"/>
      <c r="E30" s="25"/>
      <c r="F30" s="25"/>
      <c r="G30" s="20" t="s">
        <v>70</v>
      </c>
    </row>
    <row r="31" spans="1:12" ht="25.5" x14ac:dyDescent="0.25">
      <c r="A31" s="7" t="s">
        <v>8</v>
      </c>
      <c r="B31" s="17" t="s">
        <v>22</v>
      </c>
      <c r="C31" s="20"/>
      <c r="D31" s="23"/>
      <c r="E31" s="25"/>
      <c r="F31" s="25"/>
      <c r="G31" s="20" t="s">
        <v>71</v>
      </c>
    </row>
    <row r="32" spans="1:12" ht="49.5" x14ac:dyDescent="0.25">
      <c r="A32" s="7" t="s">
        <v>8</v>
      </c>
      <c r="B32" s="19" t="s">
        <v>24</v>
      </c>
      <c r="C32" s="20" t="s">
        <v>59</v>
      </c>
      <c r="D32" s="21"/>
      <c r="E32" s="26"/>
      <c r="F32" s="26"/>
      <c r="G32" s="20" t="s">
        <v>72</v>
      </c>
    </row>
    <row r="33" spans="1:7" ht="33" x14ac:dyDescent="0.25">
      <c r="A33" s="7" t="s">
        <v>8</v>
      </c>
      <c r="B33" s="19" t="s">
        <v>24</v>
      </c>
      <c r="C33" s="20"/>
      <c r="D33" s="23"/>
      <c r="E33" s="25"/>
      <c r="F33" s="25"/>
      <c r="G33" s="20" t="s">
        <v>73</v>
      </c>
    </row>
    <row r="34" spans="1:7" ht="33" x14ac:dyDescent="0.25">
      <c r="A34" s="7" t="s">
        <v>8</v>
      </c>
      <c r="B34" s="17" t="s">
        <v>23</v>
      </c>
      <c r="C34" s="20" t="s">
        <v>60</v>
      </c>
      <c r="D34" s="21"/>
      <c r="E34" s="26"/>
      <c r="F34" s="26"/>
      <c r="G34" s="20" t="s">
        <v>74</v>
      </c>
    </row>
    <row r="35" spans="1:7" ht="66" x14ac:dyDescent="0.25">
      <c r="A35" s="7" t="s">
        <v>8</v>
      </c>
      <c r="B35" s="17" t="s">
        <v>22</v>
      </c>
      <c r="C35" s="20" t="s">
        <v>61</v>
      </c>
      <c r="D35" s="21"/>
      <c r="E35" s="26"/>
      <c r="F35" s="26"/>
      <c r="G35" s="20" t="s">
        <v>75</v>
      </c>
    </row>
    <row r="36" spans="1:7" ht="33" x14ac:dyDescent="0.25">
      <c r="A36" s="7" t="s">
        <v>8</v>
      </c>
      <c r="B36" s="19" t="s">
        <v>24</v>
      </c>
      <c r="C36" s="20" t="s">
        <v>62</v>
      </c>
      <c r="D36" s="21"/>
      <c r="E36" s="26"/>
      <c r="F36" s="26"/>
      <c r="G36" s="20" t="s">
        <v>76</v>
      </c>
    </row>
    <row r="37" spans="1:7" ht="49.5" x14ac:dyDescent="0.25">
      <c r="A37" s="7" t="s">
        <v>9</v>
      </c>
      <c r="B37" s="17" t="s">
        <v>22</v>
      </c>
      <c r="C37" s="20" t="s">
        <v>77</v>
      </c>
      <c r="D37" s="21"/>
      <c r="E37" s="26"/>
      <c r="F37" s="26"/>
      <c r="G37" s="20" t="s">
        <v>82</v>
      </c>
    </row>
    <row r="38" spans="1:7" ht="49.5" x14ac:dyDescent="0.25">
      <c r="A38" s="7" t="s">
        <v>9</v>
      </c>
      <c r="B38" s="17" t="s">
        <v>22</v>
      </c>
      <c r="C38" s="20"/>
      <c r="D38" s="23"/>
      <c r="E38" s="25"/>
      <c r="F38" s="25"/>
      <c r="G38" s="20" t="s">
        <v>83</v>
      </c>
    </row>
    <row r="39" spans="1:7" ht="25.5" x14ac:dyDescent="0.25">
      <c r="A39" s="7" t="s">
        <v>9</v>
      </c>
      <c r="B39" s="17" t="s">
        <v>22</v>
      </c>
      <c r="C39" s="20"/>
      <c r="D39" s="23"/>
      <c r="E39" s="25"/>
      <c r="F39" s="25"/>
      <c r="G39" s="20" t="s">
        <v>84</v>
      </c>
    </row>
    <row r="40" spans="1:7" ht="49.5" x14ac:dyDescent="0.25">
      <c r="A40" s="7" t="s">
        <v>9</v>
      </c>
      <c r="B40" s="19" t="s">
        <v>24</v>
      </c>
      <c r="C40" s="20" t="s">
        <v>78</v>
      </c>
      <c r="D40" s="21"/>
      <c r="E40" s="26"/>
      <c r="F40" s="26"/>
      <c r="G40" s="20" t="s">
        <v>85</v>
      </c>
    </row>
    <row r="41" spans="1:7" ht="49.5" x14ac:dyDescent="0.25">
      <c r="A41" s="7" t="s">
        <v>9</v>
      </c>
      <c r="B41" s="17" t="s">
        <v>22</v>
      </c>
      <c r="C41" s="20" t="s">
        <v>79</v>
      </c>
      <c r="D41" s="21"/>
      <c r="E41" s="26"/>
      <c r="F41" s="26"/>
      <c r="G41" s="20" t="s">
        <v>86</v>
      </c>
    </row>
    <row r="42" spans="1:7" ht="49.5" x14ac:dyDescent="0.25">
      <c r="A42" s="7" t="s">
        <v>9</v>
      </c>
      <c r="B42" s="17" t="s">
        <v>23</v>
      </c>
      <c r="C42" s="20" t="s">
        <v>80</v>
      </c>
      <c r="D42" s="21"/>
      <c r="E42" s="26"/>
      <c r="F42" s="26"/>
      <c r="G42" s="20" t="s">
        <v>87</v>
      </c>
    </row>
    <row r="43" spans="1:7" ht="33" x14ac:dyDescent="0.25">
      <c r="A43" s="7" t="s">
        <v>9</v>
      </c>
      <c r="B43" s="17" t="s">
        <v>23</v>
      </c>
      <c r="C43" s="20"/>
      <c r="D43" s="23"/>
      <c r="E43" s="25"/>
      <c r="F43" s="25"/>
      <c r="G43" s="20" t="s">
        <v>88</v>
      </c>
    </row>
    <row r="44" spans="1:7" ht="33" x14ac:dyDescent="0.25">
      <c r="A44" s="7" t="s">
        <v>9</v>
      </c>
      <c r="B44" s="17" t="s">
        <v>23</v>
      </c>
      <c r="C44" s="20"/>
      <c r="D44" s="23"/>
      <c r="E44" s="25"/>
      <c r="F44" s="25"/>
      <c r="G44" s="20" t="s">
        <v>89</v>
      </c>
    </row>
    <row r="45" spans="1:7" ht="66" x14ac:dyDescent="0.25">
      <c r="A45" s="7" t="s">
        <v>9</v>
      </c>
      <c r="B45" s="19" t="s">
        <v>24</v>
      </c>
      <c r="C45" s="20" t="s">
        <v>81</v>
      </c>
      <c r="D45" s="21"/>
      <c r="E45" s="26"/>
      <c r="F45" s="26"/>
      <c r="G45" s="20" t="s">
        <v>90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4EF75-E879-49B5-A830-328EB1F3B3FE}">
  <dimension ref="A1:N45"/>
  <sheetViews>
    <sheetView zoomScale="70" zoomScaleNormal="70" workbookViewId="0">
      <selection sqref="A1:XFD1048576"/>
    </sheetView>
  </sheetViews>
  <sheetFormatPr baseColWidth="10" defaultRowHeight="15" x14ac:dyDescent="0.25"/>
  <cols>
    <col min="1" max="1" width="17.7109375" style="3" customWidth="1"/>
    <col min="2" max="2" width="16.42578125" style="3" customWidth="1"/>
    <col min="3" max="3" width="44.28515625" style="3" customWidth="1"/>
    <col min="4" max="6" width="13" style="3" bestFit="1" customWidth="1"/>
    <col min="7" max="7" width="51.85546875" style="3" customWidth="1"/>
    <col min="8" max="8" width="9.28515625" style="3" bestFit="1" customWidth="1"/>
    <col min="9" max="9" width="42.7109375" style="8" customWidth="1"/>
    <col min="10" max="12" width="12.85546875" style="3" bestFit="1" customWidth="1"/>
    <col min="13" max="16384" width="11.42578125" style="3"/>
  </cols>
  <sheetData>
    <row r="1" spans="1:14" ht="49.5" x14ac:dyDescent="0.25">
      <c r="A1" s="2" t="s">
        <v>10</v>
      </c>
      <c r="B1" s="4" t="s">
        <v>0</v>
      </c>
      <c r="C1" s="5" t="s">
        <v>1</v>
      </c>
      <c r="D1" s="1" t="s">
        <v>16</v>
      </c>
      <c r="E1" s="1" t="s">
        <v>17</v>
      </c>
      <c r="F1" s="1" t="s">
        <v>18</v>
      </c>
      <c r="G1" s="5" t="s">
        <v>2</v>
      </c>
      <c r="H1" s="1" t="s">
        <v>13</v>
      </c>
      <c r="I1" s="9" t="s">
        <v>11</v>
      </c>
      <c r="J1" s="10" t="s">
        <v>12</v>
      </c>
      <c r="K1" s="10" t="s">
        <v>12</v>
      </c>
      <c r="L1" s="10" t="s">
        <v>12</v>
      </c>
      <c r="M1" s="10"/>
      <c r="N1" s="1"/>
    </row>
    <row r="2" spans="1:14" ht="33" x14ac:dyDescent="0.25">
      <c r="A2" s="2" t="s">
        <v>6</v>
      </c>
      <c r="B2" s="16" t="s">
        <v>22</v>
      </c>
      <c r="C2" s="20" t="s">
        <v>25</v>
      </c>
      <c r="D2" s="21"/>
      <c r="E2" s="22"/>
      <c r="F2" s="22"/>
      <c r="G2" s="20" t="s">
        <v>30</v>
      </c>
      <c r="H2" s="6"/>
      <c r="I2" s="7" t="str">
        <f>C2</f>
        <v>Garantizar el derecho a la vida y al buen vivir</v>
      </c>
      <c r="J2" s="7">
        <f t="shared" ref="J2:L17" si="0">D2</f>
        <v>0</v>
      </c>
      <c r="K2" s="7">
        <f t="shared" si="0"/>
        <v>0</v>
      </c>
      <c r="L2" s="7">
        <f t="shared" si="0"/>
        <v>0</v>
      </c>
    </row>
    <row r="3" spans="1:14" ht="49.5" x14ac:dyDescent="0.25">
      <c r="A3" s="2" t="s">
        <v>6</v>
      </c>
      <c r="B3" s="16" t="s">
        <v>22</v>
      </c>
      <c r="C3" s="20"/>
      <c r="D3" s="23"/>
      <c r="E3" s="24"/>
      <c r="F3" s="24"/>
      <c r="G3" s="20" t="s">
        <v>31</v>
      </c>
      <c r="H3" s="6"/>
      <c r="I3" s="7" t="str">
        <f>C6</f>
        <v>Mejorar nuestros sistemas de producción de una manera amigable con el medio ambiente.</v>
      </c>
      <c r="J3" s="7">
        <f t="shared" si="0"/>
        <v>0</v>
      </c>
      <c r="K3" s="7">
        <f t="shared" si="0"/>
        <v>0</v>
      </c>
      <c r="L3" s="7">
        <f t="shared" si="0"/>
        <v>0</v>
      </c>
    </row>
    <row r="4" spans="1:14" ht="45" x14ac:dyDescent="0.25">
      <c r="A4" s="2" t="s">
        <v>6</v>
      </c>
      <c r="B4" s="16" t="s">
        <v>23</v>
      </c>
      <c r="C4" s="27"/>
      <c r="D4" s="23"/>
      <c r="E4" s="24"/>
      <c r="F4" s="24"/>
      <c r="G4" s="20" t="s">
        <v>32</v>
      </c>
      <c r="H4" s="6"/>
      <c r="I4" s="7" t="str">
        <f>C9</f>
        <v>Que se establezca en la amazonia un modelo productivo y ecológico sostenible y diversificado</v>
      </c>
      <c r="J4" s="7">
        <f t="shared" si="0"/>
        <v>0</v>
      </c>
      <c r="K4" s="7">
        <f t="shared" si="0"/>
        <v>0</v>
      </c>
      <c r="L4" s="7">
        <f t="shared" si="0"/>
        <v>0</v>
      </c>
    </row>
    <row r="5" spans="1:14" ht="30" x14ac:dyDescent="0.25">
      <c r="A5" s="2" t="s">
        <v>6</v>
      </c>
      <c r="B5" s="16" t="s">
        <v>23</v>
      </c>
      <c r="C5" s="27"/>
      <c r="D5" s="23"/>
      <c r="E5" s="24"/>
      <c r="F5" s="24"/>
      <c r="G5" s="20" t="s">
        <v>33</v>
      </c>
      <c r="H5" s="6"/>
      <c r="I5" s="7" t="str">
        <f>C12</f>
        <v>Rescatar la identidad cultural constituida en el amazonia y conservarla</v>
      </c>
      <c r="J5" s="7">
        <f t="shared" si="0"/>
        <v>0</v>
      </c>
      <c r="K5" s="7">
        <f t="shared" si="0"/>
        <v>0</v>
      </c>
      <c r="L5" s="7">
        <f t="shared" si="0"/>
        <v>0</v>
      </c>
    </row>
    <row r="6" spans="1:14" ht="33" x14ac:dyDescent="0.25">
      <c r="A6" s="2" t="s">
        <v>6</v>
      </c>
      <c r="B6" s="16" t="s">
        <v>24</v>
      </c>
      <c r="C6" s="20" t="s">
        <v>26</v>
      </c>
      <c r="D6" s="21"/>
      <c r="E6" s="22"/>
      <c r="F6" s="22"/>
      <c r="G6" s="20" t="s">
        <v>34</v>
      </c>
      <c r="H6" s="6"/>
      <c r="I6" s="7" t="str">
        <f>C14</f>
        <v xml:space="preserve">Compromiso para restaurar y conservar los recursos naturales mediante el uso sostenible </v>
      </c>
      <c r="J6" s="7">
        <f t="shared" si="0"/>
        <v>0</v>
      </c>
      <c r="K6" s="7">
        <f t="shared" si="0"/>
        <v>0</v>
      </c>
      <c r="L6" s="7">
        <f t="shared" si="0"/>
        <v>0</v>
      </c>
    </row>
    <row r="7" spans="1:14" ht="150" x14ac:dyDescent="0.25">
      <c r="A7" s="2" t="s">
        <v>6</v>
      </c>
      <c r="B7" s="16" t="s">
        <v>24</v>
      </c>
      <c r="C7" s="20"/>
      <c r="D7" s="23"/>
      <c r="E7" s="24"/>
      <c r="F7" s="24"/>
      <c r="G7" s="20" t="s">
        <v>35</v>
      </c>
      <c r="H7" s="6"/>
      <c r="I7" s="7" t="str">
        <f>C16</f>
        <v>60.000 ha/año, en proceso de restauración durante 20 años, en la región (compromiso del gobierno). En las fincas el 30% en agroforestales y conservación. Liberar áreas de la finca en pastos limpios para agroforestales y maderables. Aislar fuentes hídricas de la finca (nacimientos, rondas y lagunas) control del fuego en todas las actividades agrícolas y pecuarias de la finca (compromiso de las comunidades)</v>
      </c>
      <c r="J7" s="7">
        <f t="shared" si="0"/>
        <v>0</v>
      </c>
      <c r="K7" s="7">
        <f t="shared" si="0"/>
        <v>0</v>
      </c>
      <c r="L7" s="7">
        <f t="shared" si="0"/>
        <v>0</v>
      </c>
    </row>
    <row r="8" spans="1:14" ht="60" x14ac:dyDescent="0.25">
      <c r="A8" s="2" t="s">
        <v>6</v>
      </c>
      <c r="B8" s="16" t="s">
        <v>24</v>
      </c>
      <c r="C8" s="20"/>
      <c r="D8" s="23"/>
      <c r="E8" s="24"/>
      <c r="F8" s="24"/>
      <c r="G8" s="20" t="s">
        <v>36</v>
      </c>
      <c r="H8" s="6"/>
      <c r="I8" s="7" t="str">
        <f>C17</f>
        <v xml:space="preserve">Educación, concientización, formación. Hábitos saludables y buen ejemplo, conocimiento del territorio (familias y veredas). </v>
      </c>
      <c r="J8" s="7">
        <f t="shared" si="0"/>
        <v>0</v>
      </c>
      <c r="K8" s="7">
        <f t="shared" si="0"/>
        <v>0</v>
      </c>
      <c r="L8" s="7">
        <f t="shared" si="0"/>
        <v>0</v>
      </c>
    </row>
    <row r="9" spans="1:14" ht="90" x14ac:dyDescent="0.25">
      <c r="A9" s="2" t="s">
        <v>6</v>
      </c>
      <c r="B9" s="16" t="s">
        <v>22</v>
      </c>
      <c r="C9" s="20" t="s">
        <v>27</v>
      </c>
      <c r="D9" s="21"/>
      <c r="E9" s="22"/>
      <c r="F9" s="22"/>
      <c r="G9" s="20" t="s">
        <v>37</v>
      </c>
      <c r="H9" s="6"/>
      <c r="I9" s="7" t="str">
        <f>C18</f>
        <v>Incentivos económicos por restauración ecológica; garantizar base económica y productiva. Buenas prácticas productivas. Reinvertir en la finca (mano de obra, materiales, abonos, viveros, bebederos, bancos de leguminosas, cercas vivas, etc)</v>
      </c>
      <c r="J9" s="7">
        <f t="shared" si="0"/>
        <v>0</v>
      </c>
      <c r="K9" s="7">
        <f t="shared" si="0"/>
        <v>0</v>
      </c>
      <c r="L9" s="7">
        <f t="shared" si="0"/>
        <v>0</v>
      </c>
    </row>
    <row r="10" spans="1:14" ht="60" x14ac:dyDescent="0.25">
      <c r="A10" s="2" t="s">
        <v>6</v>
      </c>
      <c r="B10" s="16" t="s">
        <v>22</v>
      </c>
      <c r="C10" s="20"/>
      <c r="D10" s="23"/>
      <c r="E10" s="24"/>
      <c r="F10" s="24"/>
      <c r="G10" s="20" t="s">
        <v>38</v>
      </c>
      <c r="H10" s="6"/>
      <c r="I10" s="7" t="str">
        <f>C19</f>
        <v xml:space="preserve">Que la finca deje el 30 por ciento en conservación, haga un uso rotacional de los cañeros, no amplie los potreros y procurar no quemar, y cuidar las fuentes hídricas  </v>
      </c>
      <c r="J10" s="7">
        <f t="shared" si="0"/>
        <v>0</v>
      </c>
      <c r="K10" s="7">
        <f t="shared" si="0"/>
        <v>0</v>
      </c>
      <c r="L10" s="7">
        <f t="shared" si="0"/>
        <v>0</v>
      </c>
    </row>
    <row r="11" spans="1:14" ht="30" x14ac:dyDescent="0.25">
      <c r="A11" s="2" t="s">
        <v>6</v>
      </c>
      <c r="B11" s="16" t="s">
        <v>22</v>
      </c>
      <c r="C11" s="20"/>
      <c r="D11" s="23"/>
      <c r="E11" s="24"/>
      <c r="F11" s="24"/>
      <c r="G11" s="20" t="s">
        <v>39</v>
      </c>
      <c r="H11" s="6"/>
      <c r="I11" s="7" t="str">
        <f>C20</f>
        <v>Tomar conciencia, conocer la sentencia 4360 de 2018</v>
      </c>
      <c r="J11" s="7">
        <f t="shared" si="0"/>
        <v>0</v>
      </c>
      <c r="K11" s="7">
        <f t="shared" si="0"/>
        <v>0</v>
      </c>
      <c r="L11" s="7">
        <f t="shared" si="0"/>
        <v>0</v>
      </c>
    </row>
    <row r="12" spans="1:14" ht="33" x14ac:dyDescent="0.25">
      <c r="A12" s="2" t="s">
        <v>6</v>
      </c>
      <c r="B12" s="17" t="s">
        <v>23</v>
      </c>
      <c r="C12" s="20" t="s">
        <v>28</v>
      </c>
      <c r="D12" s="21"/>
      <c r="E12" s="22"/>
      <c r="F12" s="22"/>
      <c r="G12" s="20" t="s">
        <v>40</v>
      </c>
      <c r="H12" s="6"/>
      <c r="I12" s="7" t="str">
        <f>C22</f>
        <v>Legitimar la STC 4360 de 2018</v>
      </c>
      <c r="J12" s="7">
        <f t="shared" si="0"/>
        <v>0</v>
      </c>
      <c r="K12" s="7">
        <f t="shared" si="0"/>
        <v>0</v>
      </c>
      <c r="L12" s="7">
        <f t="shared" si="0"/>
        <v>0</v>
      </c>
    </row>
    <row r="13" spans="1:14" ht="30" x14ac:dyDescent="0.25">
      <c r="A13" s="2" t="s">
        <v>6</v>
      </c>
      <c r="B13" s="17" t="s">
        <v>23</v>
      </c>
      <c r="C13" s="20"/>
      <c r="D13" s="23"/>
      <c r="E13" s="24"/>
      <c r="F13" s="24"/>
      <c r="G13" s="20" t="s">
        <v>41</v>
      </c>
      <c r="H13" s="6"/>
      <c r="I13" s="7" t="str">
        <f>C20</f>
        <v>Tomar conciencia, conocer la sentencia 4360 de 2018</v>
      </c>
      <c r="J13" s="7">
        <f t="shared" si="0"/>
        <v>0</v>
      </c>
      <c r="K13" s="7">
        <f t="shared" si="0"/>
        <v>0</v>
      </c>
      <c r="L13" s="7">
        <f t="shared" si="0"/>
        <v>0</v>
      </c>
    </row>
    <row r="14" spans="1:14" ht="33" x14ac:dyDescent="0.25">
      <c r="A14" s="2" t="s">
        <v>6</v>
      </c>
      <c r="B14" s="17" t="s">
        <v>24</v>
      </c>
      <c r="C14" s="20" t="s">
        <v>29</v>
      </c>
      <c r="D14" s="21"/>
      <c r="E14" s="22"/>
      <c r="F14" s="22"/>
      <c r="G14" s="20" t="s">
        <v>42</v>
      </c>
      <c r="H14" s="6"/>
      <c r="I14" s="7" t="str">
        <f>C23</f>
        <v>Proteger y salvaguardar el paisaje construido por nosotros mismos.</v>
      </c>
      <c r="J14" s="7">
        <f t="shared" si="0"/>
        <v>0</v>
      </c>
      <c r="K14" s="7">
        <f t="shared" si="0"/>
        <v>0</v>
      </c>
      <c r="L14" s="7">
        <f t="shared" si="0"/>
        <v>0</v>
      </c>
    </row>
    <row r="15" spans="1:14" ht="37.5" customHeight="1" x14ac:dyDescent="0.25">
      <c r="A15" s="2" t="s">
        <v>6</v>
      </c>
      <c r="B15" s="17" t="s">
        <v>24</v>
      </c>
      <c r="C15" s="20"/>
      <c r="D15" s="23"/>
      <c r="E15" s="24"/>
      <c r="F15" s="24"/>
      <c r="G15" s="20" t="s">
        <v>43</v>
      </c>
      <c r="H15" s="6"/>
      <c r="I15" s="7" t="str">
        <f>C27</f>
        <v>Lograr que todas las comunidades participen de los procesos, y que salvaguarden los tesoros que cada municipio tiene en su territorio; los centros de memoria, las emisoras comunitarias, plazas de ferias, etc</v>
      </c>
      <c r="J15" s="7">
        <f t="shared" si="0"/>
        <v>0</v>
      </c>
      <c r="K15" s="7">
        <f t="shared" si="0"/>
        <v>0</v>
      </c>
      <c r="L15" s="7">
        <f t="shared" si="0"/>
        <v>0</v>
      </c>
    </row>
    <row r="16" spans="1:14" ht="132" x14ac:dyDescent="0.25">
      <c r="A16" s="7" t="s">
        <v>7</v>
      </c>
      <c r="B16" s="18" t="s">
        <v>22</v>
      </c>
      <c r="C16" s="20" t="s">
        <v>44</v>
      </c>
      <c r="D16" s="21"/>
      <c r="E16" s="22"/>
      <c r="F16" s="22"/>
      <c r="G16" s="20" t="s">
        <v>50</v>
      </c>
      <c r="H16" s="6"/>
      <c r="I16" s="7" t="str">
        <f>C32</f>
        <v xml:space="preserve">Impedir que personas extrañas lleguen a intervenir en el territorio, a hacer uso inadecuado de nuestro paisaje construido. </v>
      </c>
      <c r="J16" s="7">
        <f t="shared" si="0"/>
        <v>0</v>
      </c>
      <c r="K16" s="7">
        <f t="shared" si="0"/>
        <v>0</v>
      </c>
      <c r="L16" s="7">
        <f t="shared" si="0"/>
        <v>0</v>
      </c>
    </row>
    <row r="17" spans="1:12" ht="49.5" x14ac:dyDescent="0.25">
      <c r="A17" s="7" t="s">
        <v>7</v>
      </c>
      <c r="B17" s="18" t="s">
        <v>23</v>
      </c>
      <c r="C17" s="20" t="s">
        <v>45</v>
      </c>
      <c r="D17" s="21"/>
      <c r="E17" s="22"/>
      <c r="F17" s="22"/>
      <c r="G17" s="20" t="s">
        <v>51</v>
      </c>
      <c r="H17" s="6"/>
      <c r="I17" s="7" t="str">
        <f>C34</f>
        <v>Conocer nuestro territorio multiétnico y pluricultural.</v>
      </c>
      <c r="J17" s="7">
        <f t="shared" si="0"/>
        <v>0</v>
      </c>
      <c r="K17" s="7">
        <f t="shared" si="0"/>
        <v>0</v>
      </c>
      <c r="L17" s="7">
        <f t="shared" si="0"/>
        <v>0</v>
      </c>
    </row>
    <row r="18" spans="1:12" ht="82.5" x14ac:dyDescent="0.25">
      <c r="A18" s="7" t="s">
        <v>7</v>
      </c>
      <c r="B18" s="18" t="s">
        <v>24</v>
      </c>
      <c r="C18" s="20" t="s">
        <v>46</v>
      </c>
      <c r="D18" s="21"/>
      <c r="E18" s="22"/>
      <c r="F18" s="22"/>
      <c r="G18" s="20" t="s">
        <v>52</v>
      </c>
      <c r="H18" s="6"/>
      <c r="I18" s="7" t="str">
        <f>C35</f>
        <v>Lograr que la gente se reaccione con su comunidad y participe de las diferentes actividades. Hacer uso adecuado de mi paisaje construido (escuelas, acueductos, plazas, parques)</v>
      </c>
      <c r="J18" s="7">
        <f t="shared" ref="J18:L23" si="1">D18</f>
        <v>0</v>
      </c>
      <c r="K18" s="7">
        <f t="shared" si="1"/>
        <v>0</v>
      </c>
      <c r="L18" s="7">
        <f t="shared" si="1"/>
        <v>0</v>
      </c>
    </row>
    <row r="19" spans="1:12" ht="66" x14ac:dyDescent="0.25">
      <c r="A19" s="7" t="s">
        <v>7</v>
      </c>
      <c r="B19" s="18" t="s">
        <v>22</v>
      </c>
      <c r="C19" s="20" t="s">
        <v>47</v>
      </c>
      <c r="D19" s="21"/>
      <c r="E19" s="22"/>
      <c r="F19" s="22"/>
      <c r="G19" s="20" t="s">
        <v>53</v>
      </c>
      <c r="H19" s="6"/>
      <c r="I19" s="7" t="str">
        <f>C36</f>
        <v>Proteger y conservar nuestro territorio, nuestros espacios sociales y culturales.</v>
      </c>
      <c r="J19" s="7">
        <f t="shared" si="1"/>
        <v>0</v>
      </c>
      <c r="K19" s="7">
        <f t="shared" si="1"/>
        <v>0</v>
      </c>
      <c r="L19" s="7">
        <f t="shared" si="1"/>
        <v>0</v>
      </c>
    </row>
    <row r="20" spans="1:12" ht="60" x14ac:dyDescent="0.25">
      <c r="A20" s="7" t="s">
        <v>7</v>
      </c>
      <c r="B20" s="18" t="s">
        <v>23</v>
      </c>
      <c r="C20" s="20" t="s">
        <v>48</v>
      </c>
      <c r="D20" s="21"/>
      <c r="E20" s="22"/>
      <c r="F20" s="22"/>
      <c r="G20" s="20" t="s">
        <v>54</v>
      </c>
      <c r="H20" s="6"/>
      <c r="I20" s="7" t="str">
        <f>C37</f>
        <v xml:space="preserve">Conservando y restaurando la biodiversidad amazónica, liberando hasta el 40 por ciento de nuestros territorios en pro de la vida amazónica. </v>
      </c>
      <c r="J20" s="3">
        <f t="shared" si="1"/>
        <v>0</v>
      </c>
      <c r="K20" s="3">
        <f t="shared" si="1"/>
        <v>0</v>
      </c>
      <c r="L20" s="3">
        <f t="shared" si="1"/>
        <v>0</v>
      </c>
    </row>
    <row r="21" spans="1:12" ht="33" x14ac:dyDescent="0.25">
      <c r="A21" s="7" t="s">
        <v>7</v>
      </c>
      <c r="B21" s="18" t="s">
        <v>23</v>
      </c>
      <c r="C21" s="20"/>
      <c r="D21" s="23"/>
      <c r="E21" s="24"/>
      <c r="F21" s="24"/>
      <c r="G21" s="20" t="s">
        <v>55</v>
      </c>
      <c r="H21" s="6"/>
      <c r="I21" s="7" t="str">
        <f>C40</f>
        <v>Pactos por la vida</v>
      </c>
      <c r="J21" s="3">
        <f t="shared" si="1"/>
        <v>0</v>
      </c>
      <c r="K21" s="3">
        <f t="shared" si="1"/>
        <v>0</v>
      </c>
      <c r="L21" s="3">
        <f t="shared" si="1"/>
        <v>0</v>
      </c>
    </row>
    <row r="22" spans="1:12" ht="60" x14ac:dyDescent="0.25">
      <c r="A22" s="7" t="s">
        <v>7</v>
      </c>
      <c r="B22" s="18" t="s">
        <v>24</v>
      </c>
      <c r="C22" s="20" t="s">
        <v>49</v>
      </c>
      <c r="D22" s="21"/>
      <c r="E22" s="22"/>
      <c r="F22" s="22"/>
      <c r="G22" s="20" t="s">
        <v>56</v>
      </c>
      <c r="H22" s="6"/>
      <c r="I22" s="7" t="str">
        <f t="shared" ref="I22:I23" si="2">C41</f>
        <v>Promover y fortalecer la vida integral para el buen vivir intergeneracional. Nosotros conservamos a cambio de proyectos productivos sostenibles</v>
      </c>
      <c r="J22" s="3">
        <f t="shared" si="1"/>
        <v>0</v>
      </c>
      <c r="K22" s="3">
        <f t="shared" si="1"/>
        <v>0</v>
      </c>
      <c r="L22" s="3">
        <f t="shared" si="1"/>
        <v>0</v>
      </c>
    </row>
    <row r="23" spans="1:12" ht="45" x14ac:dyDescent="0.25">
      <c r="A23" s="7" t="s">
        <v>8</v>
      </c>
      <c r="B23" s="17" t="s">
        <v>23</v>
      </c>
      <c r="C23" s="20" t="s">
        <v>57</v>
      </c>
      <c r="D23" s="21"/>
      <c r="E23" s="22"/>
      <c r="F23" s="22"/>
      <c r="G23" s="20" t="s">
        <v>63</v>
      </c>
      <c r="H23" s="6"/>
      <c r="I23" s="7" t="str">
        <f t="shared" si="2"/>
        <v>Las personas del territorio que aporten sus conocimientos (comunidad indígena, campesinos)</v>
      </c>
      <c r="J23" s="3">
        <f t="shared" si="1"/>
        <v>0</v>
      </c>
      <c r="K23" s="3">
        <f t="shared" si="1"/>
        <v>0</v>
      </c>
      <c r="L23" s="3">
        <f t="shared" si="1"/>
        <v>0</v>
      </c>
    </row>
    <row r="24" spans="1:12" ht="60" x14ac:dyDescent="0.25">
      <c r="A24" s="7" t="s">
        <v>8</v>
      </c>
      <c r="B24" s="17" t="s">
        <v>23</v>
      </c>
      <c r="C24" s="20"/>
      <c r="D24" s="23"/>
      <c r="E24" s="24"/>
      <c r="F24" s="24"/>
      <c r="G24" s="20" t="s">
        <v>64</v>
      </c>
      <c r="H24" s="6"/>
      <c r="I24" s="7" t="str">
        <f>C45</f>
        <v>Establecimiento de un monitoreo comunitario respaldado jurídicamente por la corte constitucional para que haga seguimiento al plan de acción y el pacto.</v>
      </c>
    </row>
    <row r="25" spans="1:12" ht="25.5" x14ac:dyDescent="0.25">
      <c r="A25" s="7" t="s">
        <v>8</v>
      </c>
      <c r="B25" s="17" t="s">
        <v>23</v>
      </c>
      <c r="C25" s="20"/>
      <c r="D25" s="23"/>
      <c r="E25" s="24"/>
      <c r="F25" s="24"/>
      <c r="G25" s="20" t="s">
        <v>65</v>
      </c>
      <c r="H25" s="6"/>
    </row>
    <row r="26" spans="1:12" ht="25.5" x14ac:dyDescent="0.25">
      <c r="A26" s="7" t="s">
        <v>8</v>
      </c>
      <c r="B26" s="17" t="s">
        <v>23</v>
      </c>
      <c r="C26" s="20"/>
      <c r="D26" s="23"/>
      <c r="E26" s="24"/>
      <c r="F26" s="24"/>
      <c r="G26" s="20" t="s">
        <v>66</v>
      </c>
      <c r="H26" s="6"/>
    </row>
    <row r="27" spans="1:12" ht="82.5" x14ac:dyDescent="0.25">
      <c r="A27" s="7" t="s">
        <v>8</v>
      </c>
      <c r="B27" s="17" t="s">
        <v>22</v>
      </c>
      <c r="C27" s="20" t="s">
        <v>58</v>
      </c>
      <c r="D27" s="21"/>
      <c r="E27" s="22"/>
      <c r="F27" s="22"/>
      <c r="G27" s="20" t="s">
        <v>67</v>
      </c>
      <c r="H27" s="6"/>
    </row>
    <row r="28" spans="1:12" ht="25.5" x14ac:dyDescent="0.25">
      <c r="A28" s="7" t="s">
        <v>8</v>
      </c>
      <c r="B28" s="17" t="s">
        <v>22</v>
      </c>
      <c r="C28" s="20"/>
      <c r="D28" s="23"/>
      <c r="E28" s="24"/>
      <c r="F28" s="24"/>
      <c r="G28" s="20" t="s">
        <v>68</v>
      </c>
      <c r="H28" s="6"/>
    </row>
    <row r="29" spans="1:12" ht="25.5" x14ac:dyDescent="0.25">
      <c r="A29" s="7" t="s">
        <v>8</v>
      </c>
      <c r="B29" s="17" t="s">
        <v>22</v>
      </c>
      <c r="C29" s="20"/>
      <c r="D29" s="23"/>
      <c r="E29" s="25"/>
      <c r="F29" s="25"/>
      <c r="G29" s="20" t="s">
        <v>69</v>
      </c>
    </row>
    <row r="30" spans="1:12" ht="25.5" x14ac:dyDescent="0.25">
      <c r="A30" s="7" t="s">
        <v>8</v>
      </c>
      <c r="B30" s="17" t="s">
        <v>22</v>
      </c>
      <c r="C30" s="20"/>
      <c r="D30" s="23"/>
      <c r="E30" s="25"/>
      <c r="F30" s="25"/>
      <c r="G30" s="20" t="s">
        <v>70</v>
      </c>
    </row>
    <row r="31" spans="1:12" ht="25.5" x14ac:dyDescent="0.25">
      <c r="A31" s="7" t="s">
        <v>8</v>
      </c>
      <c r="B31" s="17" t="s">
        <v>22</v>
      </c>
      <c r="C31" s="20"/>
      <c r="D31" s="23"/>
      <c r="E31" s="25"/>
      <c r="F31" s="25"/>
      <c r="G31" s="20" t="s">
        <v>71</v>
      </c>
    </row>
    <row r="32" spans="1:12" ht="49.5" x14ac:dyDescent="0.25">
      <c r="A32" s="7" t="s">
        <v>8</v>
      </c>
      <c r="B32" s="19" t="s">
        <v>24</v>
      </c>
      <c r="C32" s="20" t="s">
        <v>59</v>
      </c>
      <c r="D32" s="21"/>
      <c r="E32" s="26"/>
      <c r="F32" s="26"/>
      <c r="G32" s="20" t="s">
        <v>72</v>
      </c>
    </row>
    <row r="33" spans="1:7" ht="33" x14ac:dyDescent="0.25">
      <c r="A33" s="7" t="s">
        <v>8</v>
      </c>
      <c r="B33" s="19" t="s">
        <v>24</v>
      </c>
      <c r="C33" s="20"/>
      <c r="D33" s="23"/>
      <c r="E33" s="25"/>
      <c r="F33" s="25"/>
      <c r="G33" s="20" t="s">
        <v>73</v>
      </c>
    </row>
    <row r="34" spans="1:7" ht="33" x14ac:dyDescent="0.25">
      <c r="A34" s="7" t="s">
        <v>8</v>
      </c>
      <c r="B34" s="17" t="s">
        <v>23</v>
      </c>
      <c r="C34" s="20" t="s">
        <v>60</v>
      </c>
      <c r="D34" s="21"/>
      <c r="E34" s="26"/>
      <c r="F34" s="26"/>
      <c r="G34" s="20" t="s">
        <v>74</v>
      </c>
    </row>
    <row r="35" spans="1:7" ht="66" x14ac:dyDescent="0.25">
      <c r="A35" s="7" t="s">
        <v>8</v>
      </c>
      <c r="B35" s="17" t="s">
        <v>22</v>
      </c>
      <c r="C35" s="20" t="s">
        <v>61</v>
      </c>
      <c r="D35" s="21"/>
      <c r="E35" s="26"/>
      <c r="F35" s="26"/>
      <c r="G35" s="20" t="s">
        <v>75</v>
      </c>
    </row>
    <row r="36" spans="1:7" ht="33" x14ac:dyDescent="0.25">
      <c r="A36" s="7" t="s">
        <v>8</v>
      </c>
      <c r="B36" s="19" t="s">
        <v>24</v>
      </c>
      <c r="C36" s="20" t="s">
        <v>62</v>
      </c>
      <c r="D36" s="21"/>
      <c r="E36" s="26"/>
      <c r="F36" s="26"/>
      <c r="G36" s="20" t="s">
        <v>76</v>
      </c>
    </row>
    <row r="37" spans="1:7" ht="49.5" x14ac:dyDescent="0.25">
      <c r="A37" s="7" t="s">
        <v>9</v>
      </c>
      <c r="B37" s="17" t="s">
        <v>22</v>
      </c>
      <c r="C37" s="20" t="s">
        <v>77</v>
      </c>
      <c r="D37" s="21"/>
      <c r="E37" s="26"/>
      <c r="F37" s="26"/>
      <c r="G37" s="20" t="s">
        <v>82</v>
      </c>
    </row>
    <row r="38" spans="1:7" ht="49.5" x14ac:dyDescent="0.25">
      <c r="A38" s="7" t="s">
        <v>9</v>
      </c>
      <c r="B38" s="17" t="s">
        <v>22</v>
      </c>
      <c r="C38" s="20"/>
      <c r="D38" s="23"/>
      <c r="E38" s="25"/>
      <c r="F38" s="25"/>
      <c r="G38" s="20" t="s">
        <v>83</v>
      </c>
    </row>
    <row r="39" spans="1:7" ht="25.5" x14ac:dyDescent="0.25">
      <c r="A39" s="7" t="s">
        <v>9</v>
      </c>
      <c r="B39" s="17" t="s">
        <v>22</v>
      </c>
      <c r="C39" s="20"/>
      <c r="D39" s="23"/>
      <c r="E39" s="25"/>
      <c r="F39" s="25"/>
      <c r="G39" s="20" t="s">
        <v>84</v>
      </c>
    </row>
    <row r="40" spans="1:7" ht="49.5" x14ac:dyDescent="0.25">
      <c r="A40" s="7" t="s">
        <v>9</v>
      </c>
      <c r="B40" s="19" t="s">
        <v>24</v>
      </c>
      <c r="C40" s="20" t="s">
        <v>78</v>
      </c>
      <c r="D40" s="21"/>
      <c r="E40" s="26"/>
      <c r="F40" s="26"/>
      <c r="G40" s="20" t="s">
        <v>85</v>
      </c>
    </row>
    <row r="41" spans="1:7" ht="49.5" x14ac:dyDescent="0.25">
      <c r="A41" s="7" t="s">
        <v>9</v>
      </c>
      <c r="B41" s="17" t="s">
        <v>22</v>
      </c>
      <c r="C41" s="20" t="s">
        <v>79</v>
      </c>
      <c r="D41" s="21"/>
      <c r="E41" s="26"/>
      <c r="F41" s="26"/>
      <c r="G41" s="20" t="s">
        <v>86</v>
      </c>
    </row>
    <row r="42" spans="1:7" ht="49.5" x14ac:dyDescent="0.25">
      <c r="A42" s="7" t="s">
        <v>9</v>
      </c>
      <c r="B42" s="17" t="s">
        <v>23</v>
      </c>
      <c r="C42" s="20" t="s">
        <v>80</v>
      </c>
      <c r="D42" s="21"/>
      <c r="E42" s="26"/>
      <c r="F42" s="26"/>
      <c r="G42" s="20" t="s">
        <v>87</v>
      </c>
    </row>
    <row r="43" spans="1:7" ht="33" x14ac:dyDescent="0.25">
      <c r="A43" s="7" t="s">
        <v>9</v>
      </c>
      <c r="B43" s="17" t="s">
        <v>23</v>
      </c>
      <c r="C43" s="20"/>
      <c r="D43" s="23"/>
      <c r="E43" s="25"/>
      <c r="F43" s="25"/>
      <c r="G43" s="20" t="s">
        <v>88</v>
      </c>
    </row>
    <row r="44" spans="1:7" ht="33" x14ac:dyDescent="0.25">
      <c r="A44" s="7" t="s">
        <v>9</v>
      </c>
      <c r="B44" s="17" t="s">
        <v>23</v>
      </c>
      <c r="C44" s="20"/>
      <c r="D44" s="23"/>
      <c r="E44" s="25"/>
      <c r="F44" s="25"/>
      <c r="G44" s="20" t="s">
        <v>89</v>
      </c>
    </row>
    <row r="45" spans="1:7" ht="66" x14ac:dyDescent="0.25">
      <c r="A45" s="7" t="s">
        <v>9</v>
      </c>
      <c r="B45" s="19" t="s">
        <v>24</v>
      </c>
      <c r="C45" s="20" t="s">
        <v>81</v>
      </c>
      <c r="D45" s="21"/>
      <c r="E45" s="26"/>
      <c r="F45" s="26"/>
      <c r="G45" s="20" t="s">
        <v>90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D3972-2E4B-4528-9689-13EF9394DD69}">
  <dimension ref="A1:N45"/>
  <sheetViews>
    <sheetView zoomScale="70" zoomScaleNormal="70" workbookViewId="0">
      <selection sqref="A1:XFD1048576"/>
    </sheetView>
  </sheetViews>
  <sheetFormatPr baseColWidth="10" defaultRowHeight="15" x14ac:dyDescent="0.25"/>
  <cols>
    <col min="1" max="1" width="17.7109375" style="3" customWidth="1"/>
    <col min="2" max="2" width="16.42578125" style="3" customWidth="1"/>
    <col min="3" max="3" width="44.28515625" style="3" customWidth="1"/>
    <col min="4" max="6" width="13" style="3" bestFit="1" customWidth="1"/>
    <col min="7" max="7" width="51.85546875" style="3" customWidth="1"/>
    <col min="8" max="8" width="9.28515625" style="3" bestFit="1" customWidth="1"/>
    <col min="9" max="9" width="42.7109375" style="8" customWidth="1"/>
    <col min="10" max="12" width="12.85546875" style="3" bestFit="1" customWidth="1"/>
    <col min="13" max="16384" width="11.42578125" style="3"/>
  </cols>
  <sheetData>
    <row r="1" spans="1:14" ht="49.5" x14ac:dyDescent="0.25">
      <c r="A1" s="2" t="s">
        <v>10</v>
      </c>
      <c r="B1" s="4" t="s">
        <v>0</v>
      </c>
      <c r="C1" s="5" t="s">
        <v>1</v>
      </c>
      <c r="D1" s="1" t="s">
        <v>16</v>
      </c>
      <c r="E1" s="1" t="s">
        <v>17</v>
      </c>
      <c r="F1" s="1" t="s">
        <v>18</v>
      </c>
      <c r="G1" s="5" t="s">
        <v>2</v>
      </c>
      <c r="H1" s="1" t="s">
        <v>13</v>
      </c>
      <c r="I1" s="9" t="s">
        <v>11</v>
      </c>
      <c r="J1" s="10" t="s">
        <v>12</v>
      </c>
      <c r="K1" s="10" t="s">
        <v>12</v>
      </c>
      <c r="L1" s="10" t="s">
        <v>12</v>
      </c>
      <c r="M1" s="10"/>
      <c r="N1" s="1"/>
    </row>
    <row r="2" spans="1:14" ht="33" x14ac:dyDescent="0.25">
      <c r="A2" s="2" t="s">
        <v>6</v>
      </c>
      <c r="B2" s="16" t="s">
        <v>22</v>
      </c>
      <c r="C2" s="20" t="s">
        <v>25</v>
      </c>
      <c r="D2" s="21"/>
      <c r="E2" s="22"/>
      <c r="F2" s="22"/>
      <c r="G2" s="20" t="s">
        <v>30</v>
      </c>
      <c r="H2" s="6"/>
      <c r="I2" s="7" t="str">
        <f>C2</f>
        <v>Garantizar el derecho a la vida y al buen vivir</v>
      </c>
      <c r="J2" s="7">
        <f t="shared" ref="J2:L17" si="0">D2</f>
        <v>0</v>
      </c>
      <c r="K2" s="7">
        <f t="shared" si="0"/>
        <v>0</v>
      </c>
      <c r="L2" s="7">
        <f t="shared" si="0"/>
        <v>0</v>
      </c>
    </row>
    <row r="3" spans="1:14" ht="49.5" x14ac:dyDescent="0.25">
      <c r="A3" s="2" t="s">
        <v>6</v>
      </c>
      <c r="B3" s="16" t="s">
        <v>22</v>
      </c>
      <c r="C3" s="20"/>
      <c r="D3" s="23"/>
      <c r="E3" s="24"/>
      <c r="F3" s="24"/>
      <c r="G3" s="20" t="s">
        <v>31</v>
      </c>
      <c r="H3" s="6"/>
      <c r="I3" s="7" t="str">
        <f>C6</f>
        <v>Mejorar nuestros sistemas de producción de una manera amigable con el medio ambiente.</v>
      </c>
      <c r="J3" s="7">
        <f t="shared" si="0"/>
        <v>0</v>
      </c>
      <c r="K3" s="7">
        <f t="shared" si="0"/>
        <v>0</v>
      </c>
      <c r="L3" s="7">
        <f t="shared" si="0"/>
        <v>0</v>
      </c>
    </row>
    <row r="4" spans="1:14" ht="45" x14ac:dyDescent="0.25">
      <c r="A4" s="2" t="s">
        <v>6</v>
      </c>
      <c r="B4" s="16" t="s">
        <v>23</v>
      </c>
      <c r="C4" s="27"/>
      <c r="D4" s="23"/>
      <c r="E4" s="24"/>
      <c r="F4" s="24"/>
      <c r="G4" s="20" t="s">
        <v>32</v>
      </c>
      <c r="H4" s="6"/>
      <c r="I4" s="7" t="str">
        <f>C9</f>
        <v>Que se establezca en la amazonia un modelo productivo y ecológico sostenible y diversificado</v>
      </c>
      <c r="J4" s="7">
        <f t="shared" si="0"/>
        <v>0</v>
      </c>
      <c r="K4" s="7">
        <f t="shared" si="0"/>
        <v>0</v>
      </c>
      <c r="L4" s="7">
        <f t="shared" si="0"/>
        <v>0</v>
      </c>
    </row>
    <row r="5" spans="1:14" ht="30" x14ac:dyDescent="0.25">
      <c r="A5" s="2" t="s">
        <v>6</v>
      </c>
      <c r="B5" s="16" t="s">
        <v>23</v>
      </c>
      <c r="C5" s="27"/>
      <c r="D5" s="23"/>
      <c r="E5" s="24"/>
      <c r="F5" s="24"/>
      <c r="G5" s="20" t="s">
        <v>33</v>
      </c>
      <c r="H5" s="6"/>
      <c r="I5" s="7" t="str">
        <f>C12</f>
        <v>Rescatar la identidad cultural constituida en el amazonia y conservarla</v>
      </c>
      <c r="J5" s="7">
        <f t="shared" si="0"/>
        <v>0</v>
      </c>
      <c r="K5" s="7">
        <f t="shared" si="0"/>
        <v>0</v>
      </c>
      <c r="L5" s="7">
        <f t="shared" si="0"/>
        <v>0</v>
      </c>
    </row>
    <row r="6" spans="1:14" ht="33" x14ac:dyDescent="0.25">
      <c r="A6" s="2" t="s">
        <v>6</v>
      </c>
      <c r="B6" s="16" t="s">
        <v>24</v>
      </c>
      <c r="C6" s="20" t="s">
        <v>26</v>
      </c>
      <c r="D6" s="21"/>
      <c r="E6" s="22"/>
      <c r="F6" s="22"/>
      <c r="G6" s="20" t="s">
        <v>34</v>
      </c>
      <c r="H6" s="6"/>
      <c r="I6" s="7" t="str">
        <f>C14</f>
        <v xml:space="preserve">Compromiso para restaurar y conservar los recursos naturales mediante el uso sostenible </v>
      </c>
      <c r="J6" s="7">
        <f t="shared" si="0"/>
        <v>0</v>
      </c>
      <c r="K6" s="7">
        <f t="shared" si="0"/>
        <v>0</v>
      </c>
      <c r="L6" s="7">
        <f t="shared" si="0"/>
        <v>0</v>
      </c>
    </row>
    <row r="7" spans="1:14" ht="150" x14ac:dyDescent="0.25">
      <c r="A7" s="2" t="s">
        <v>6</v>
      </c>
      <c r="B7" s="16" t="s">
        <v>24</v>
      </c>
      <c r="C7" s="20"/>
      <c r="D7" s="23"/>
      <c r="E7" s="24"/>
      <c r="F7" s="24"/>
      <c r="G7" s="20" t="s">
        <v>35</v>
      </c>
      <c r="H7" s="6"/>
      <c r="I7" s="7" t="str">
        <f>C16</f>
        <v>60.000 ha/año, en proceso de restauración durante 20 años, en la región (compromiso del gobierno). En las fincas el 30% en agroforestales y conservación. Liberar áreas de la finca en pastos limpios para agroforestales y maderables. Aislar fuentes hídricas de la finca (nacimientos, rondas y lagunas) control del fuego en todas las actividades agrícolas y pecuarias de la finca (compromiso de las comunidades)</v>
      </c>
      <c r="J7" s="7">
        <f t="shared" si="0"/>
        <v>0</v>
      </c>
      <c r="K7" s="7">
        <f t="shared" si="0"/>
        <v>0</v>
      </c>
      <c r="L7" s="7">
        <f t="shared" si="0"/>
        <v>0</v>
      </c>
    </row>
    <row r="8" spans="1:14" ht="60" x14ac:dyDescent="0.25">
      <c r="A8" s="2" t="s">
        <v>6</v>
      </c>
      <c r="B8" s="16" t="s">
        <v>24</v>
      </c>
      <c r="C8" s="20"/>
      <c r="D8" s="23"/>
      <c r="E8" s="24"/>
      <c r="F8" s="24"/>
      <c r="G8" s="20" t="s">
        <v>36</v>
      </c>
      <c r="H8" s="6"/>
      <c r="I8" s="7" t="str">
        <f>C17</f>
        <v xml:space="preserve">Educación, concientización, formación. Hábitos saludables y buen ejemplo, conocimiento del territorio (familias y veredas). </v>
      </c>
      <c r="J8" s="7">
        <f t="shared" si="0"/>
        <v>0</v>
      </c>
      <c r="K8" s="7">
        <f t="shared" si="0"/>
        <v>0</v>
      </c>
      <c r="L8" s="7">
        <f t="shared" si="0"/>
        <v>0</v>
      </c>
    </row>
    <row r="9" spans="1:14" ht="90" x14ac:dyDescent="0.25">
      <c r="A9" s="2" t="s">
        <v>6</v>
      </c>
      <c r="B9" s="16" t="s">
        <v>22</v>
      </c>
      <c r="C9" s="20" t="s">
        <v>27</v>
      </c>
      <c r="D9" s="21"/>
      <c r="E9" s="22"/>
      <c r="F9" s="22"/>
      <c r="G9" s="20" t="s">
        <v>37</v>
      </c>
      <c r="H9" s="6"/>
      <c r="I9" s="7" t="str">
        <f>C18</f>
        <v>Incentivos económicos por restauración ecológica; garantizar base económica y productiva. Buenas prácticas productivas. Reinvertir en la finca (mano de obra, materiales, abonos, viveros, bebederos, bancos de leguminosas, cercas vivas, etc)</v>
      </c>
      <c r="J9" s="7">
        <f t="shared" si="0"/>
        <v>0</v>
      </c>
      <c r="K9" s="7">
        <f t="shared" si="0"/>
        <v>0</v>
      </c>
      <c r="L9" s="7">
        <f t="shared" si="0"/>
        <v>0</v>
      </c>
    </row>
    <row r="10" spans="1:14" ht="60" x14ac:dyDescent="0.25">
      <c r="A10" s="2" t="s">
        <v>6</v>
      </c>
      <c r="B10" s="16" t="s">
        <v>22</v>
      </c>
      <c r="C10" s="20"/>
      <c r="D10" s="23"/>
      <c r="E10" s="24"/>
      <c r="F10" s="24"/>
      <c r="G10" s="20" t="s">
        <v>38</v>
      </c>
      <c r="H10" s="6"/>
      <c r="I10" s="7" t="str">
        <f>C19</f>
        <v xml:space="preserve">Que la finca deje el 30 por ciento en conservación, haga un uso rotacional de los cañeros, no amplie los potreros y procurar no quemar, y cuidar las fuentes hídricas  </v>
      </c>
      <c r="J10" s="7">
        <f t="shared" si="0"/>
        <v>0</v>
      </c>
      <c r="K10" s="7">
        <f t="shared" si="0"/>
        <v>0</v>
      </c>
      <c r="L10" s="7">
        <f t="shared" si="0"/>
        <v>0</v>
      </c>
    </row>
    <row r="11" spans="1:14" ht="30" x14ac:dyDescent="0.25">
      <c r="A11" s="2" t="s">
        <v>6</v>
      </c>
      <c r="B11" s="16" t="s">
        <v>22</v>
      </c>
      <c r="C11" s="20"/>
      <c r="D11" s="23"/>
      <c r="E11" s="24"/>
      <c r="F11" s="24"/>
      <c r="G11" s="20" t="s">
        <v>39</v>
      </c>
      <c r="H11" s="6"/>
      <c r="I11" s="7" t="str">
        <f>C20</f>
        <v>Tomar conciencia, conocer la sentencia 4360 de 2018</v>
      </c>
      <c r="J11" s="7">
        <f t="shared" si="0"/>
        <v>0</v>
      </c>
      <c r="K11" s="7">
        <f t="shared" si="0"/>
        <v>0</v>
      </c>
      <c r="L11" s="7">
        <f t="shared" si="0"/>
        <v>0</v>
      </c>
    </row>
    <row r="12" spans="1:14" ht="33" x14ac:dyDescent="0.25">
      <c r="A12" s="2" t="s">
        <v>6</v>
      </c>
      <c r="B12" s="17" t="s">
        <v>23</v>
      </c>
      <c r="C12" s="20" t="s">
        <v>28</v>
      </c>
      <c r="D12" s="21"/>
      <c r="E12" s="22"/>
      <c r="F12" s="22"/>
      <c r="G12" s="20" t="s">
        <v>40</v>
      </c>
      <c r="H12" s="6"/>
      <c r="I12" s="7" t="str">
        <f>C22</f>
        <v>Legitimar la STC 4360 de 2018</v>
      </c>
      <c r="J12" s="7">
        <f t="shared" si="0"/>
        <v>0</v>
      </c>
      <c r="K12" s="7">
        <f t="shared" si="0"/>
        <v>0</v>
      </c>
      <c r="L12" s="7">
        <f t="shared" si="0"/>
        <v>0</v>
      </c>
    </row>
    <row r="13" spans="1:14" ht="30" x14ac:dyDescent="0.25">
      <c r="A13" s="2" t="s">
        <v>6</v>
      </c>
      <c r="B13" s="17" t="s">
        <v>23</v>
      </c>
      <c r="C13" s="20"/>
      <c r="D13" s="23"/>
      <c r="E13" s="24"/>
      <c r="F13" s="24"/>
      <c r="G13" s="20" t="s">
        <v>41</v>
      </c>
      <c r="H13" s="6"/>
      <c r="I13" s="7" t="str">
        <f>C20</f>
        <v>Tomar conciencia, conocer la sentencia 4360 de 2018</v>
      </c>
      <c r="J13" s="7">
        <f t="shared" si="0"/>
        <v>0</v>
      </c>
      <c r="K13" s="7">
        <f t="shared" si="0"/>
        <v>0</v>
      </c>
      <c r="L13" s="7">
        <f t="shared" si="0"/>
        <v>0</v>
      </c>
    </row>
    <row r="14" spans="1:14" ht="33" x14ac:dyDescent="0.25">
      <c r="A14" s="2" t="s">
        <v>6</v>
      </c>
      <c r="B14" s="17" t="s">
        <v>24</v>
      </c>
      <c r="C14" s="20" t="s">
        <v>29</v>
      </c>
      <c r="D14" s="21"/>
      <c r="E14" s="22"/>
      <c r="F14" s="22"/>
      <c r="G14" s="20" t="s">
        <v>42</v>
      </c>
      <c r="H14" s="6"/>
      <c r="I14" s="7" t="str">
        <f>C23</f>
        <v>Proteger y salvaguardar el paisaje construido por nosotros mismos.</v>
      </c>
      <c r="J14" s="7">
        <f t="shared" si="0"/>
        <v>0</v>
      </c>
      <c r="K14" s="7">
        <f t="shared" si="0"/>
        <v>0</v>
      </c>
      <c r="L14" s="7">
        <f t="shared" si="0"/>
        <v>0</v>
      </c>
    </row>
    <row r="15" spans="1:14" ht="37.5" customHeight="1" x14ac:dyDescent="0.25">
      <c r="A15" s="2" t="s">
        <v>6</v>
      </c>
      <c r="B15" s="17" t="s">
        <v>24</v>
      </c>
      <c r="C15" s="20"/>
      <c r="D15" s="23"/>
      <c r="E15" s="24"/>
      <c r="F15" s="24"/>
      <c r="G15" s="20" t="s">
        <v>43</v>
      </c>
      <c r="H15" s="6"/>
      <c r="I15" s="7" t="str">
        <f>C27</f>
        <v>Lograr que todas las comunidades participen de los procesos, y que salvaguarden los tesoros que cada municipio tiene en su territorio; los centros de memoria, las emisoras comunitarias, plazas de ferias, etc</v>
      </c>
      <c r="J15" s="7">
        <f t="shared" si="0"/>
        <v>0</v>
      </c>
      <c r="K15" s="7">
        <f t="shared" si="0"/>
        <v>0</v>
      </c>
      <c r="L15" s="7">
        <f t="shared" si="0"/>
        <v>0</v>
      </c>
    </row>
    <row r="16" spans="1:14" ht="132" x14ac:dyDescent="0.25">
      <c r="A16" s="7" t="s">
        <v>7</v>
      </c>
      <c r="B16" s="18" t="s">
        <v>22</v>
      </c>
      <c r="C16" s="20" t="s">
        <v>44</v>
      </c>
      <c r="D16" s="21"/>
      <c r="E16" s="22"/>
      <c r="F16" s="22"/>
      <c r="G16" s="20" t="s">
        <v>50</v>
      </c>
      <c r="H16" s="6"/>
      <c r="I16" s="7" t="str">
        <f>C32</f>
        <v xml:space="preserve">Impedir que personas extrañas lleguen a intervenir en el territorio, a hacer uso inadecuado de nuestro paisaje construido. </v>
      </c>
      <c r="J16" s="7">
        <f t="shared" si="0"/>
        <v>0</v>
      </c>
      <c r="K16" s="7">
        <f t="shared" si="0"/>
        <v>0</v>
      </c>
      <c r="L16" s="7">
        <f t="shared" si="0"/>
        <v>0</v>
      </c>
    </row>
    <row r="17" spans="1:12" ht="49.5" x14ac:dyDescent="0.25">
      <c r="A17" s="7" t="s">
        <v>7</v>
      </c>
      <c r="B17" s="18" t="s">
        <v>23</v>
      </c>
      <c r="C17" s="20" t="s">
        <v>45</v>
      </c>
      <c r="D17" s="21"/>
      <c r="E17" s="22"/>
      <c r="F17" s="22"/>
      <c r="G17" s="20" t="s">
        <v>51</v>
      </c>
      <c r="H17" s="6"/>
      <c r="I17" s="7" t="str">
        <f>C34</f>
        <v>Conocer nuestro territorio multiétnico y pluricultural.</v>
      </c>
      <c r="J17" s="7">
        <f t="shared" si="0"/>
        <v>0</v>
      </c>
      <c r="K17" s="7">
        <f t="shared" si="0"/>
        <v>0</v>
      </c>
      <c r="L17" s="7">
        <f t="shared" si="0"/>
        <v>0</v>
      </c>
    </row>
    <row r="18" spans="1:12" ht="82.5" x14ac:dyDescent="0.25">
      <c r="A18" s="7" t="s">
        <v>7</v>
      </c>
      <c r="B18" s="18" t="s">
        <v>24</v>
      </c>
      <c r="C18" s="20" t="s">
        <v>46</v>
      </c>
      <c r="D18" s="21"/>
      <c r="E18" s="22"/>
      <c r="F18" s="22"/>
      <c r="G18" s="20" t="s">
        <v>52</v>
      </c>
      <c r="H18" s="6"/>
      <c r="I18" s="7" t="str">
        <f>C35</f>
        <v>Lograr que la gente se reaccione con su comunidad y participe de las diferentes actividades. Hacer uso adecuado de mi paisaje construido (escuelas, acueductos, plazas, parques)</v>
      </c>
      <c r="J18" s="7">
        <f t="shared" ref="J18:L23" si="1">D18</f>
        <v>0</v>
      </c>
      <c r="K18" s="7">
        <f t="shared" si="1"/>
        <v>0</v>
      </c>
      <c r="L18" s="7">
        <f t="shared" si="1"/>
        <v>0</v>
      </c>
    </row>
    <row r="19" spans="1:12" ht="66" x14ac:dyDescent="0.25">
      <c r="A19" s="7" t="s">
        <v>7</v>
      </c>
      <c r="B19" s="18" t="s">
        <v>22</v>
      </c>
      <c r="C19" s="20" t="s">
        <v>47</v>
      </c>
      <c r="D19" s="21"/>
      <c r="E19" s="22"/>
      <c r="F19" s="22"/>
      <c r="G19" s="20" t="s">
        <v>53</v>
      </c>
      <c r="H19" s="6"/>
      <c r="I19" s="7" t="str">
        <f>C36</f>
        <v>Proteger y conservar nuestro territorio, nuestros espacios sociales y culturales.</v>
      </c>
      <c r="J19" s="7">
        <f t="shared" si="1"/>
        <v>0</v>
      </c>
      <c r="K19" s="7">
        <f t="shared" si="1"/>
        <v>0</v>
      </c>
      <c r="L19" s="7">
        <f t="shared" si="1"/>
        <v>0</v>
      </c>
    </row>
    <row r="20" spans="1:12" ht="60" x14ac:dyDescent="0.25">
      <c r="A20" s="7" t="s">
        <v>7</v>
      </c>
      <c r="B20" s="18" t="s">
        <v>23</v>
      </c>
      <c r="C20" s="20" t="s">
        <v>48</v>
      </c>
      <c r="D20" s="21"/>
      <c r="E20" s="22"/>
      <c r="F20" s="22"/>
      <c r="G20" s="20" t="s">
        <v>54</v>
      </c>
      <c r="H20" s="6"/>
      <c r="I20" s="7" t="str">
        <f>C37</f>
        <v xml:space="preserve">Conservando y restaurando la biodiversidad amazónica, liberando hasta el 40 por ciento de nuestros territorios en pro de la vida amazónica. </v>
      </c>
      <c r="J20" s="3">
        <f t="shared" si="1"/>
        <v>0</v>
      </c>
      <c r="K20" s="3">
        <f t="shared" si="1"/>
        <v>0</v>
      </c>
      <c r="L20" s="3">
        <f t="shared" si="1"/>
        <v>0</v>
      </c>
    </row>
    <row r="21" spans="1:12" ht="33" x14ac:dyDescent="0.25">
      <c r="A21" s="7" t="s">
        <v>7</v>
      </c>
      <c r="B21" s="18" t="s">
        <v>23</v>
      </c>
      <c r="C21" s="20"/>
      <c r="D21" s="23"/>
      <c r="E21" s="24"/>
      <c r="F21" s="24"/>
      <c r="G21" s="20" t="s">
        <v>55</v>
      </c>
      <c r="H21" s="6"/>
      <c r="I21" s="7" t="str">
        <f>C40</f>
        <v>Pactos por la vida</v>
      </c>
      <c r="J21" s="3">
        <f t="shared" si="1"/>
        <v>0</v>
      </c>
      <c r="K21" s="3">
        <f t="shared" si="1"/>
        <v>0</v>
      </c>
      <c r="L21" s="3">
        <f t="shared" si="1"/>
        <v>0</v>
      </c>
    </row>
    <row r="22" spans="1:12" ht="60" x14ac:dyDescent="0.25">
      <c r="A22" s="7" t="s">
        <v>7</v>
      </c>
      <c r="B22" s="18" t="s">
        <v>24</v>
      </c>
      <c r="C22" s="20" t="s">
        <v>49</v>
      </c>
      <c r="D22" s="21"/>
      <c r="E22" s="22"/>
      <c r="F22" s="22"/>
      <c r="G22" s="20" t="s">
        <v>56</v>
      </c>
      <c r="H22" s="6"/>
      <c r="I22" s="7" t="str">
        <f t="shared" ref="I22:I23" si="2">C41</f>
        <v>Promover y fortalecer la vida integral para el buen vivir intergeneracional. Nosotros conservamos a cambio de proyectos productivos sostenibles</v>
      </c>
      <c r="J22" s="3">
        <f t="shared" si="1"/>
        <v>0</v>
      </c>
      <c r="K22" s="3">
        <f t="shared" si="1"/>
        <v>0</v>
      </c>
      <c r="L22" s="3">
        <f t="shared" si="1"/>
        <v>0</v>
      </c>
    </row>
    <row r="23" spans="1:12" ht="45" x14ac:dyDescent="0.25">
      <c r="A23" s="7" t="s">
        <v>8</v>
      </c>
      <c r="B23" s="17" t="s">
        <v>23</v>
      </c>
      <c r="C23" s="20" t="s">
        <v>57</v>
      </c>
      <c r="D23" s="21"/>
      <c r="E23" s="22"/>
      <c r="F23" s="22"/>
      <c r="G23" s="20" t="s">
        <v>63</v>
      </c>
      <c r="H23" s="6"/>
      <c r="I23" s="7" t="str">
        <f t="shared" si="2"/>
        <v>Las personas del territorio que aporten sus conocimientos (comunidad indígena, campesinos)</v>
      </c>
      <c r="J23" s="3">
        <f t="shared" si="1"/>
        <v>0</v>
      </c>
      <c r="K23" s="3">
        <f t="shared" si="1"/>
        <v>0</v>
      </c>
      <c r="L23" s="3">
        <f t="shared" si="1"/>
        <v>0</v>
      </c>
    </row>
    <row r="24" spans="1:12" ht="60" x14ac:dyDescent="0.25">
      <c r="A24" s="7" t="s">
        <v>8</v>
      </c>
      <c r="B24" s="17" t="s">
        <v>23</v>
      </c>
      <c r="C24" s="20"/>
      <c r="D24" s="23"/>
      <c r="E24" s="24"/>
      <c r="F24" s="24"/>
      <c r="G24" s="20" t="s">
        <v>64</v>
      </c>
      <c r="H24" s="6"/>
      <c r="I24" s="7" t="str">
        <f>C45</f>
        <v>Establecimiento de un monitoreo comunitario respaldado jurídicamente por la corte constitucional para que haga seguimiento al plan de acción y el pacto.</v>
      </c>
    </row>
    <row r="25" spans="1:12" ht="25.5" x14ac:dyDescent="0.25">
      <c r="A25" s="7" t="s">
        <v>8</v>
      </c>
      <c r="B25" s="17" t="s">
        <v>23</v>
      </c>
      <c r="C25" s="20"/>
      <c r="D25" s="23"/>
      <c r="E25" s="24"/>
      <c r="F25" s="24"/>
      <c r="G25" s="20" t="s">
        <v>65</v>
      </c>
      <c r="H25" s="6"/>
    </row>
    <row r="26" spans="1:12" ht="25.5" x14ac:dyDescent="0.25">
      <c r="A26" s="7" t="s">
        <v>8</v>
      </c>
      <c r="B26" s="17" t="s">
        <v>23</v>
      </c>
      <c r="C26" s="20"/>
      <c r="D26" s="23"/>
      <c r="E26" s="24"/>
      <c r="F26" s="24"/>
      <c r="G26" s="20" t="s">
        <v>66</v>
      </c>
      <c r="H26" s="6"/>
    </row>
    <row r="27" spans="1:12" ht="82.5" x14ac:dyDescent="0.25">
      <c r="A27" s="7" t="s">
        <v>8</v>
      </c>
      <c r="B27" s="17" t="s">
        <v>22</v>
      </c>
      <c r="C27" s="20" t="s">
        <v>58</v>
      </c>
      <c r="D27" s="21"/>
      <c r="E27" s="22"/>
      <c r="F27" s="22"/>
      <c r="G27" s="20" t="s">
        <v>67</v>
      </c>
      <c r="H27" s="6"/>
    </row>
    <row r="28" spans="1:12" ht="25.5" x14ac:dyDescent="0.25">
      <c r="A28" s="7" t="s">
        <v>8</v>
      </c>
      <c r="B28" s="17" t="s">
        <v>22</v>
      </c>
      <c r="C28" s="20"/>
      <c r="D28" s="23"/>
      <c r="E28" s="24"/>
      <c r="F28" s="24"/>
      <c r="G28" s="20" t="s">
        <v>68</v>
      </c>
      <c r="H28" s="6"/>
    </row>
    <row r="29" spans="1:12" ht="25.5" x14ac:dyDescent="0.25">
      <c r="A29" s="7" t="s">
        <v>8</v>
      </c>
      <c r="B29" s="17" t="s">
        <v>22</v>
      </c>
      <c r="C29" s="20"/>
      <c r="D29" s="23"/>
      <c r="E29" s="25"/>
      <c r="F29" s="25"/>
      <c r="G29" s="20" t="s">
        <v>69</v>
      </c>
    </row>
    <row r="30" spans="1:12" ht="25.5" x14ac:dyDescent="0.25">
      <c r="A30" s="7" t="s">
        <v>8</v>
      </c>
      <c r="B30" s="17" t="s">
        <v>22</v>
      </c>
      <c r="C30" s="20"/>
      <c r="D30" s="23"/>
      <c r="E30" s="25"/>
      <c r="F30" s="25"/>
      <c r="G30" s="20" t="s">
        <v>70</v>
      </c>
    </row>
    <row r="31" spans="1:12" ht="25.5" x14ac:dyDescent="0.25">
      <c r="A31" s="7" t="s">
        <v>8</v>
      </c>
      <c r="B31" s="17" t="s">
        <v>22</v>
      </c>
      <c r="C31" s="20"/>
      <c r="D31" s="23"/>
      <c r="E31" s="25"/>
      <c r="F31" s="25"/>
      <c r="G31" s="20" t="s">
        <v>71</v>
      </c>
    </row>
    <row r="32" spans="1:12" ht="49.5" x14ac:dyDescent="0.25">
      <c r="A32" s="7" t="s">
        <v>8</v>
      </c>
      <c r="B32" s="19" t="s">
        <v>24</v>
      </c>
      <c r="C32" s="20" t="s">
        <v>59</v>
      </c>
      <c r="D32" s="21"/>
      <c r="E32" s="26"/>
      <c r="F32" s="26"/>
      <c r="G32" s="20" t="s">
        <v>72</v>
      </c>
    </row>
    <row r="33" spans="1:7" ht="33" x14ac:dyDescent="0.25">
      <c r="A33" s="7" t="s">
        <v>8</v>
      </c>
      <c r="B33" s="19" t="s">
        <v>24</v>
      </c>
      <c r="C33" s="20"/>
      <c r="D33" s="23"/>
      <c r="E33" s="25"/>
      <c r="F33" s="25"/>
      <c r="G33" s="20" t="s">
        <v>73</v>
      </c>
    </row>
    <row r="34" spans="1:7" ht="33" x14ac:dyDescent="0.25">
      <c r="A34" s="7" t="s">
        <v>8</v>
      </c>
      <c r="B34" s="17" t="s">
        <v>23</v>
      </c>
      <c r="C34" s="20" t="s">
        <v>60</v>
      </c>
      <c r="D34" s="21"/>
      <c r="E34" s="26"/>
      <c r="F34" s="26"/>
      <c r="G34" s="20" t="s">
        <v>74</v>
      </c>
    </row>
    <row r="35" spans="1:7" ht="66" x14ac:dyDescent="0.25">
      <c r="A35" s="7" t="s">
        <v>8</v>
      </c>
      <c r="B35" s="17" t="s">
        <v>22</v>
      </c>
      <c r="C35" s="20" t="s">
        <v>61</v>
      </c>
      <c r="D35" s="21"/>
      <c r="E35" s="26"/>
      <c r="F35" s="26"/>
      <c r="G35" s="20" t="s">
        <v>75</v>
      </c>
    </row>
    <row r="36" spans="1:7" ht="33" x14ac:dyDescent="0.25">
      <c r="A36" s="7" t="s">
        <v>8</v>
      </c>
      <c r="B36" s="19" t="s">
        <v>24</v>
      </c>
      <c r="C36" s="20" t="s">
        <v>62</v>
      </c>
      <c r="D36" s="21"/>
      <c r="E36" s="26"/>
      <c r="F36" s="26"/>
      <c r="G36" s="20" t="s">
        <v>76</v>
      </c>
    </row>
    <row r="37" spans="1:7" ht="49.5" x14ac:dyDescent="0.25">
      <c r="A37" s="7" t="s">
        <v>9</v>
      </c>
      <c r="B37" s="17" t="s">
        <v>22</v>
      </c>
      <c r="C37" s="20" t="s">
        <v>77</v>
      </c>
      <c r="D37" s="21"/>
      <c r="E37" s="26"/>
      <c r="F37" s="26"/>
      <c r="G37" s="20" t="s">
        <v>82</v>
      </c>
    </row>
    <row r="38" spans="1:7" ht="49.5" x14ac:dyDescent="0.25">
      <c r="A38" s="7" t="s">
        <v>9</v>
      </c>
      <c r="B38" s="17" t="s">
        <v>22</v>
      </c>
      <c r="C38" s="20"/>
      <c r="D38" s="23"/>
      <c r="E38" s="25"/>
      <c r="F38" s="25"/>
      <c r="G38" s="20" t="s">
        <v>83</v>
      </c>
    </row>
    <row r="39" spans="1:7" ht="25.5" x14ac:dyDescent="0.25">
      <c r="A39" s="7" t="s">
        <v>9</v>
      </c>
      <c r="B39" s="17" t="s">
        <v>22</v>
      </c>
      <c r="C39" s="20"/>
      <c r="D39" s="23"/>
      <c r="E39" s="25"/>
      <c r="F39" s="25"/>
      <c r="G39" s="20" t="s">
        <v>84</v>
      </c>
    </row>
    <row r="40" spans="1:7" ht="49.5" x14ac:dyDescent="0.25">
      <c r="A40" s="7" t="s">
        <v>9</v>
      </c>
      <c r="B40" s="19" t="s">
        <v>24</v>
      </c>
      <c r="C40" s="20" t="s">
        <v>78</v>
      </c>
      <c r="D40" s="21"/>
      <c r="E40" s="26"/>
      <c r="F40" s="26"/>
      <c r="G40" s="20" t="s">
        <v>85</v>
      </c>
    </row>
    <row r="41" spans="1:7" ht="49.5" x14ac:dyDescent="0.25">
      <c r="A41" s="7" t="s">
        <v>9</v>
      </c>
      <c r="B41" s="17" t="s">
        <v>22</v>
      </c>
      <c r="C41" s="20" t="s">
        <v>79</v>
      </c>
      <c r="D41" s="21"/>
      <c r="E41" s="26"/>
      <c r="F41" s="26"/>
      <c r="G41" s="20" t="s">
        <v>86</v>
      </c>
    </row>
    <row r="42" spans="1:7" ht="49.5" x14ac:dyDescent="0.25">
      <c r="A42" s="7" t="s">
        <v>9</v>
      </c>
      <c r="B42" s="17" t="s">
        <v>23</v>
      </c>
      <c r="C42" s="20" t="s">
        <v>80</v>
      </c>
      <c r="D42" s="21"/>
      <c r="E42" s="26"/>
      <c r="F42" s="26"/>
      <c r="G42" s="20" t="s">
        <v>87</v>
      </c>
    </row>
    <row r="43" spans="1:7" ht="33" x14ac:dyDescent="0.25">
      <c r="A43" s="7" t="s">
        <v>9</v>
      </c>
      <c r="B43" s="17" t="s">
        <v>23</v>
      </c>
      <c r="C43" s="20"/>
      <c r="D43" s="23"/>
      <c r="E43" s="25"/>
      <c r="F43" s="25"/>
      <c r="G43" s="20" t="s">
        <v>88</v>
      </c>
    </row>
    <row r="44" spans="1:7" ht="33" x14ac:dyDescent="0.25">
      <c r="A44" s="7" t="s">
        <v>9</v>
      </c>
      <c r="B44" s="17" t="s">
        <v>23</v>
      </c>
      <c r="C44" s="20"/>
      <c r="D44" s="23"/>
      <c r="E44" s="25"/>
      <c r="F44" s="25"/>
      <c r="G44" s="20" t="s">
        <v>89</v>
      </c>
    </row>
    <row r="45" spans="1:7" ht="66" x14ac:dyDescent="0.25">
      <c r="A45" s="7" t="s">
        <v>9</v>
      </c>
      <c r="B45" s="19" t="s">
        <v>24</v>
      </c>
      <c r="C45" s="20" t="s">
        <v>81</v>
      </c>
      <c r="D45" s="21"/>
      <c r="E45" s="26"/>
      <c r="F45" s="26"/>
      <c r="G45" s="20" t="s">
        <v>90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092AA-5034-4014-ACF9-A77B27F0DEBA}">
  <dimension ref="A1:N45"/>
  <sheetViews>
    <sheetView zoomScale="70" zoomScaleNormal="70" workbookViewId="0">
      <selection sqref="A1:XFD1048576"/>
    </sheetView>
  </sheetViews>
  <sheetFormatPr baseColWidth="10" defaultRowHeight="15" x14ac:dyDescent="0.25"/>
  <cols>
    <col min="1" max="1" width="17.7109375" style="3" customWidth="1"/>
    <col min="2" max="2" width="16.42578125" style="3" customWidth="1"/>
    <col min="3" max="3" width="44.28515625" style="3" customWidth="1"/>
    <col min="4" max="6" width="13" style="3" bestFit="1" customWidth="1"/>
    <col min="7" max="7" width="51.85546875" style="3" customWidth="1"/>
    <col min="8" max="8" width="9.28515625" style="3" bestFit="1" customWidth="1"/>
    <col min="9" max="9" width="42.7109375" style="8" customWidth="1"/>
    <col min="10" max="12" width="12.85546875" style="3" bestFit="1" customWidth="1"/>
    <col min="13" max="16384" width="11.42578125" style="3"/>
  </cols>
  <sheetData>
    <row r="1" spans="1:14" ht="49.5" x14ac:dyDescent="0.25">
      <c r="A1" s="2" t="s">
        <v>10</v>
      </c>
      <c r="B1" s="4" t="s">
        <v>0</v>
      </c>
      <c r="C1" s="5" t="s">
        <v>1</v>
      </c>
      <c r="D1" s="1" t="s">
        <v>16</v>
      </c>
      <c r="E1" s="1" t="s">
        <v>17</v>
      </c>
      <c r="F1" s="1" t="s">
        <v>18</v>
      </c>
      <c r="G1" s="5" t="s">
        <v>2</v>
      </c>
      <c r="H1" s="1" t="s">
        <v>13</v>
      </c>
      <c r="I1" s="9" t="s">
        <v>11</v>
      </c>
      <c r="J1" s="10" t="s">
        <v>12</v>
      </c>
      <c r="K1" s="10" t="s">
        <v>12</v>
      </c>
      <c r="L1" s="10" t="s">
        <v>12</v>
      </c>
      <c r="M1" s="10"/>
      <c r="N1" s="1"/>
    </row>
    <row r="2" spans="1:14" ht="33" x14ac:dyDescent="0.25">
      <c r="A2" s="2" t="s">
        <v>6</v>
      </c>
      <c r="B2" s="16" t="s">
        <v>22</v>
      </c>
      <c r="C2" s="20" t="s">
        <v>25</v>
      </c>
      <c r="D2" s="21"/>
      <c r="E2" s="22"/>
      <c r="F2" s="22"/>
      <c r="G2" s="20" t="s">
        <v>30</v>
      </c>
      <c r="H2" s="6"/>
      <c r="I2" s="7" t="str">
        <f>C2</f>
        <v>Garantizar el derecho a la vida y al buen vivir</v>
      </c>
      <c r="J2" s="7">
        <f t="shared" ref="J2:L17" si="0">D2</f>
        <v>0</v>
      </c>
      <c r="K2" s="7">
        <f t="shared" si="0"/>
        <v>0</v>
      </c>
      <c r="L2" s="7">
        <f t="shared" si="0"/>
        <v>0</v>
      </c>
    </row>
    <row r="3" spans="1:14" ht="49.5" x14ac:dyDescent="0.25">
      <c r="A3" s="2" t="s">
        <v>6</v>
      </c>
      <c r="B3" s="16" t="s">
        <v>22</v>
      </c>
      <c r="C3" s="20"/>
      <c r="D3" s="23"/>
      <c r="E3" s="24"/>
      <c r="F3" s="24"/>
      <c r="G3" s="20" t="s">
        <v>31</v>
      </c>
      <c r="H3" s="6"/>
      <c r="I3" s="7" t="str">
        <f>C6</f>
        <v>Mejorar nuestros sistemas de producción de una manera amigable con el medio ambiente.</v>
      </c>
      <c r="J3" s="7">
        <f t="shared" si="0"/>
        <v>0</v>
      </c>
      <c r="K3" s="7">
        <f t="shared" si="0"/>
        <v>0</v>
      </c>
      <c r="L3" s="7">
        <f t="shared" si="0"/>
        <v>0</v>
      </c>
    </row>
    <row r="4" spans="1:14" ht="45" x14ac:dyDescent="0.25">
      <c r="A4" s="2" t="s">
        <v>6</v>
      </c>
      <c r="B4" s="16" t="s">
        <v>23</v>
      </c>
      <c r="C4" s="27"/>
      <c r="D4" s="23"/>
      <c r="E4" s="24"/>
      <c r="F4" s="24"/>
      <c r="G4" s="20" t="s">
        <v>32</v>
      </c>
      <c r="H4" s="6"/>
      <c r="I4" s="7" t="str">
        <f>C9</f>
        <v>Que se establezca en la amazonia un modelo productivo y ecológico sostenible y diversificado</v>
      </c>
      <c r="J4" s="7">
        <f t="shared" si="0"/>
        <v>0</v>
      </c>
      <c r="K4" s="7">
        <f t="shared" si="0"/>
        <v>0</v>
      </c>
      <c r="L4" s="7">
        <f t="shared" si="0"/>
        <v>0</v>
      </c>
    </row>
    <row r="5" spans="1:14" ht="30" x14ac:dyDescent="0.25">
      <c r="A5" s="2" t="s">
        <v>6</v>
      </c>
      <c r="B5" s="16" t="s">
        <v>23</v>
      </c>
      <c r="C5" s="27"/>
      <c r="D5" s="23"/>
      <c r="E5" s="24"/>
      <c r="F5" s="24"/>
      <c r="G5" s="20" t="s">
        <v>33</v>
      </c>
      <c r="H5" s="6"/>
      <c r="I5" s="7" t="str">
        <f>C12</f>
        <v>Rescatar la identidad cultural constituida en el amazonia y conservarla</v>
      </c>
      <c r="J5" s="7">
        <f t="shared" si="0"/>
        <v>0</v>
      </c>
      <c r="K5" s="7">
        <f t="shared" si="0"/>
        <v>0</v>
      </c>
      <c r="L5" s="7">
        <f t="shared" si="0"/>
        <v>0</v>
      </c>
    </row>
    <row r="6" spans="1:14" ht="33" x14ac:dyDescent="0.25">
      <c r="A6" s="2" t="s">
        <v>6</v>
      </c>
      <c r="B6" s="16" t="s">
        <v>24</v>
      </c>
      <c r="C6" s="20" t="s">
        <v>26</v>
      </c>
      <c r="D6" s="21"/>
      <c r="E6" s="22"/>
      <c r="F6" s="22"/>
      <c r="G6" s="20" t="s">
        <v>34</v>
      </c>
      <c r="H6" s="6"/>
      <c r="I6" s="7" t="str">
        <f>C14</f>
        <v xml:space="preserve">Compromiso para restaurar y conservar los recursos naturales mediante el uso sostenible </v>
      </c>
      <c r="J6" s="7">
        <f t="shared" si="0"/>
        <v>0</v>
      </c>
      <c r="K6" s="7">
        <f t="shared" si="0"/>
        <v>0</v>
      </c>
      <c r="L6" s="7">
        <f t="shared" si="0"/>
        <v>0</v>
      </c>
    </row>
    <row r="7" spans="1:14" ht="150" x14ac:dyDescent="0.25">
      <c r="A7" s="2" t="s">
        <v>6</v>
      </c>
      <c r="B7" s="16" t="s">
        <v>24</v>
      </c>
      <c r="C7" s="20"/>
      <c r="D7" s="23"/>
      <c r="E7" s="24"/>
      <c r="F7" s="24"/>
      <c r="G7" s="20" t="s">
        <v>35</v>
      </c>
      <c r="H7" s="6"/>
      <c r="I7" s="7" t="str">
        <f>C16</f>
        <v>60.000 ha/año, en proceso de restauración durante 20 años, en la región (compromiso del gobierno). En las fincas el 30% en agroforestales y conservación. Liberar áreas de la finca en pastos limpios para agroforestales y maderables. Aislar fuentes hídricas de la finca (nacimientos, rondas y lagunas) control del fuego en todas las actividades agrícolas y pecuarias de la finca (compromiso de las comunidades)</v>
      </c>
      <c r="J7" s="7">
        <f t="shared" si="0"/>
        <v>0</v>
      </c>
      <c r="K7" s="7">
        <f t="shared" si="0"/>
        <v>0</v>
      </c>
      <c r="L7" s="7">
        <f t="shared" si="0"/>
        <v>0</v>
      </c>
    </row>
    <row r="8" spans="1:14" ht="60" x14ac:dyDescent="0.25">
      <c r="A8" s="2" t="s">
        <v>6</v>
      </c>
      <c r="B8" s="16" t="s">
        <v>24</v>
      </c>
      <c r="C8" s="20"/>
      <c r="D8" s="23"/>
      <c r="E8" s="24"/>
      <c r="F8" s="24"/>
      <c r="G8" s="20" t="s">
        <v>36</v>
      </c>
      <c r="H8" s="6"/>
      <c r="I8" s="7" t="str">
        <f>C17</f>
        <v xml:space="preserve">Educación, concientización, formación. Hábitos saludables y buen ejemplo, conocimiento del territorio (familias y veredas). </v>
      </c>
      <c r="J8" s="7">
        <f t="shared" si="0"/>
        <v>0</v>
      </c>
      <c r="K8" s="7">
        <f t="shared" si="0"/>
        <v>0</v>
      </c>
      <c r="L8" s="7">
        <f t="shared" si="0"/>
        <v>0</v>
      </c>
    </row>
    <row r="9" spans="1:14" ht="90" x14ac:dyDescent="0.25">
      <c r="A9" s="2" t="s">
        <v>6</v>
      </c>
      <c r="B9" s="16" t="s">
        <v>22</v>
      </c>
      <c r="C9" s="20" t="s">
        <v>27</v>
      </c>
      <c r="D9" s="21"/>
      <c r="E9" s="22"/>
      <c r="F9" s="22"/>
      <c r="G9" s="20" t="s">
        <v>37</v>
      </c>
      <c r="H9" s="6"/>
      <c r="I9" s="7" t="str">
        <f>C18</f>
        <v>Incentivos económicos por restauración ecológica; garantizar base económica y productiva. Buenas prácticas productivas. Reinvertir en la finca (mano de obra, materiales, abonos, viveros, bebederos, bancos de leguminosas, cercas vivas, etc)</v>
      </c>
      <c r="J9" s="7">
        <f t="shared" si="0"/>
        <v>0</v>
      </c>
      <c r="K9" s="7">
        <f t="shared" si="0"/>
        <v>0</v>
      </c>
      <c r="L9" s="7">
        <f t="shared" si="0"/>
        <v>0</v>
      </c>
    </row>
    <row r="10" spans="1:14" ht="60" x14ac:dyDescent="0.25">
      <c r="A10" s="2" t="s">
        <v>6</v>
      </c>
      <c r="B10" s="16" t="s">
        <v>22</v>
      </c>
      <c r="C10" s="20"/>
      <c r="D10" s="23"/>
      <c r="E10" s="24"/>
      <c r="F10" s="24"/>
      <c r="G10" s="20" t="s">
        <v>38</v>
      </c>
      <c r="H10" s="6"/>
      <c r="I10" s="7" t="str">
        <f>C19</f>
        <v xml:space="preserve">Que la finca deje el 30 por ciento en conservación, haga un uso rotacional de los cañeros, no amplie los potreros y procurar no quemar, y cuidar las fuentes hídricas  </v>
      </c>
      <c r="J10" s="7">
        <f t="shared" si="0"/>
        <v>0</v>
      </c>
      <c r="K10" s="7">
        <f t="shared" si="0"/>
        <v>0</v>
      </c>
      <c r="L10" s="7">
        <f t="shared" si="0"/>
        <v>0</v>
      </c>
    </row>
    <row r="11" spans="1:14" ht="30" x14ac:dyDescent="0.25">
      <c r="A11" s="2" t="s">
        <v>6</v>
      </c>
      <c r="B11" s="16" t="s">
        <v>22</v>
      </c>
      <c r="C11" s="20"/>
      <c r="D11" s="23"/>
      <c r="E11" s="24"/>
      <c r="F11" s="24"/>
      <c r="G11" s="20" t="s">
        <v>39</v>
      </c>
      <c r="H11" s="6"/>
      <c r="I11" s="7" t="str">
        <f>C20</f>
        <v>Tomar conciencia, conocer la sentencia 4360 de 2018</v>
      </c>
      <c r="J11" s="7">
        <f t="shared" si="0"/>
        <v>0</v>
      </c>
      <c r="K11" s="7">
        <f t="shared" si="0"/>
        <v>0</v>
      </c>
      <c r="L11" s="7">
        <f t="shared" si="0"/>
        <v>0</v>
      </c>
    </row>
    <row r="12" spans="1:14" ht="33" x14ac:dyDescent="0.25">
      <c r="A12" s="2" t="s">
        <v>6</v>
      </c>
      <c r="B12" s="17" t="s">
        <v>23</v>
      </c>
      <c r="C12" s="20" t="s">
        <v>28</v>
      </c>
      <c r="D12" s="21"/>
      <c r="E12" s="22"/>
      <c r="F12" s="22"/>
      <c r="G12" s="20" t="s">
        <v>40</v>
      </c>
      <c r="H12" s="6"/>
      <c r="I12" s="7" t="str">
        <f>C22</f>
        <v>Legitimar la STC 4360 de 2018</v>
      </c>
      <c r="J12" s="7">
        <f t="shared" si="0"/>
        <v>0</v>
      </c>
      <c r="K12" s="7">
        <f t="shared" si="0"/>
        <v>0</v>
      </c>
      <c r="L12" s="7">
        <f t="shared" si="0"/>
        <v>0</v>
      </c>
    </row>
    <row r="13" spans="1:14" ht="30" x14ac:dyDescent="0.25">
      <c r="A13" s="2" t="s">
        <v>6</v>
      </c>
      <c r="B13" s="17" t="s">
        <v>23</v>
      </c>
      <c r="C13" s="20"/>
      <c r="D13" s="23"/>
      <c r="E13" s="24"/>
      <c r="F13" s="24"/>
      <c r="G13" s="20" t="s">
        <v>41</v>
      </c>
      <c r="H13" s="6"/>
      <c r="I13" s="7" t="str">
        <f>C20</f>
        <v>Tomar conciencia, conocer la sentencia 4360 de 2018</v>
      </c>
      <c r="J13" s="7">
        <f t="shared" si="0"/>
        <v>0</v>
      </c>
      <c r="K13" s="7">
        <f t="shared" si="0"/>
        <v>0</v>
      </c>
      <c r="L13" s="7">
        <f t="shared" si="0"/>
        <v>0</v>
      </c>
    </row>
    <row r="14" spans="1:14" ht="33" x14ac:dyDescent="0.25">
      <c r="A14" s="2" t="s">
        <v>6</v>
      </c>
      <c r="B14" s="17" t="s">
        <v>24</v>
      </c>
      <c r="C14" s="20" t="s">
        <v>29</v>
      </c>
      <c r="D14" s="21"/>
      <c r="E14" s="22"/>
      <c r="F14" s="22"/>
      <c r="G14" s="20" t="s">
        <v>42</v>
      </c>
      <c r="H14" s="6"/>
      <c r="I14" s="7" t="str">
        <f>C23</f>
        <v>Proteger y salvaguardar el paisaje construido por nosotros mismos.</v>
      </c>
      <c r="J14" s="7">
        <f t="shared" si="0"/>
        <v>0</v>
      </c>
      <c r="K14" s="7">
        <f t="shared" si="0"/>
        <v>0</v>
      </c>
      <c r="L14" s="7">
        <f t="shared" si="0"/>
        <v>0</v>
      </c>
    </row>
    <row r="15" spans="1:14" ht="37.5" customHeight="1" x14ac:dyDescent="0.25">
      <c r="A15" s="2" t="s">
        <v>6</v>
      </c>
      <c r="B15" s="17" t="s">
        <v>24</v>
      </c>
      <c r="C15" s="20"/>
      <c r="D15" s="23"/>
      <c r="E15" s="24"/>
      <c r="F15" s="24"/>
      <c r="G15" s="20" t="s">
        <v>43</v>
      </c>
      <c r="H15" s="6"/>
      <c r="I15" s="7" t="str">
        <f>C27</f>
        <v>Lograr que todas las comunidades participen de los procesos, y que salvaguarden los tesoros que cada municipio tiene en su territorio; los centros de memoria, las emisoras comunitarias, plazas de ferias, etc</v>
      </c>
      <c r="J15" s="7">
        <f t="shared" si="0"/>
        <v>0</v>
      </c>
      <c r="K15" s="7">
        <f t="shared" si="0"/>
        <v>0</v>
      </c>
      <c r="L15" s="7">
        <f t="shared" si="0"/>
        <v>0</v>
      </c>
    </row>
    <row r="16" spans="1:14" ht="132" x14ac:dyDescent="0.25">
      <c r="A16" s="7" t="s">
        <v>7</v>
      </c>
      <c r="B16" s="18" t="s">
        <v>22</v>
      </c>
      <c r="C16" s="20" t="s">
        <v>44</v>
      </c>
      <c r="D16" s="21"/>
      <c r="E16" s="22"/>
      <c r="F16" s="22"/>
      <c r="G16" s="20" t="s">
        <v>50</v>
      </c>
      <c r="H16" s="6"/>
      <c r="I16" s="7" t="str">
        <f>C32</f>
        <v xml:space="preserve">Impedir que personas extrañas lleguen a intervenir en el territorio, a hacer uso inadecuado de nuestro paisaje construido. </v>
      </c>
      <c r="J16" s="7">
        <f t="shared" si="0"/>
        <v>0</v>
      </c>
      <c r="K16" s="7">
        <f t="shared" si="0"/>
        <v>0</v>
      </c>
      <c r="L16" s="7">
        <f t="shared" si="0"/>
        <v>0</v>
      </c>
    </row>
    <row r="17" spans="1:12" ht="49.5" x14ac:dyDescent="0.25">
      <c r="A17" s="7" t="s">
        <v>7</v>
      </c>
      <c r="B17" s="18" t="s">
        <v>23</v>
      </c>
      <c r="C17" s="20" t="s">
        <v>45</v>
      </c>
      <c r="D17" s="21"/>
      <c r="E17" s="22"/>
      <c r="F17" s="22"/>
      <c r="G17" s="20" t="s">
        <v>51</v>
      </c>
      <c r="H17" s="6"/>
      <c r="I17" s="7" t="str">
        <f>C34</f>
        <v>Conocer nuestro territorio multiétnico y pluricultural.</v>
      </c>
      <c r="J17" s="7">
        <f t="shared" si="0"/>
        <v>0</v>
      </c>
      <c r="K17" s="7">
        <f t="shared" si="0"/>
        <v>0</v>
      </c>
      <c r="L17" s="7">
        <f t="shared" si="0"/>
        <v>0</v>
      </c>
    </row>
    <row r="18" spans="1:12" ht="82.5" x14ac:dyDescent="0.25">
      <c r="A18" s="7" t="s">
        <v>7</v>
      </c>
      <c r="B18" s="18" t="s">
        <v>24</v>
      </c>
      <c r="C18" s="20" t="s">
        <v>46</v>
      </c>
      <c r="D18" s="21"/>
      <c r="E18" s="22"/>
      <c r="F18" s="22"/>
      <c r="G18" s="20" t="s">
        <v>52</v>
      </c>
      <c r="H18" s="6"/>
      <c r="I18" s="7" t="str">
        <f>C35</f>
        <v>Lograr que la gente se reaccione con su comunidad y participe de las diferentes actividades. Hacer uso adecuado de mi paisaje construido (escuelas, acueductos, plazas, parques)</v>
      </c>
      <c r="J18" s="7">
        <f t="shared" ref="J18:L23" si="1">D18</f>
        <v>0</v>
      </c>
      <c r="K18" s="7">
        <f t="shared" si="1"/>
        <v>0</v>
      </c>
      <c r="L18" s="7">
        <f t="shared" si="1"/>
        <v>0</v>
      </c>
    </row>
    <row r="19" spans="1:12" ht="66" x14ac:dyDescent="0.25">
      <c r="A19" s="7" t="s">
        <v>7</v>
      </c>
      <c r="B19" s="18" t="s">
        <v>22</v>
      </c>
      <c r="C19" s="20" t="s">
        <v>47</v>
      </c>
      <c r="D19" s="21"/>
      <c r="E19" s="22"/>
      <c r="F19" s="22"/>
      <c r="G19" s="20" t="s">
        <v>53</v>
      </c>
      <c r="H19" s="6"/>
      <c r="I19" s="7" t="str">
        <f>C36</f>
        <v>Proteger y conservar nuestro territorio, nuestros espacios sociales y culturales.</v>
      </c>
      <c r="J19" s="7">
        <f t="shared" si="1"/>
        <v>0</v>
      </c>
      <c r="K19" s="7">
        <f t="shared" si="1"/>
        <v>0</v>
      </c>
      <c r="L19" s="7">
        <f t="shared" si="1"/>
        <v>0</v>
      </c>
    </row>
    <row r="20" spans="1:12" ht="60" x14ac:dyDescent="0.25">
      <c r="A20" s="7" t="s">
        <v>7</v>
      </c>
      <c r="B20" s="18" t="s">
        <v>23</v>
      </c>
      <c r="C20" s="20" t="s">
        <v>48</v>
      </c>
      <c r="D20" s="21"/>
      <c r="E20" s="22"/>
      <c r="F20" s="22"/>
      <c r="G20" s="20" t="s">
        <v>54</v>
      </c>
      <c r="H20" s="6"/>
      <c r="I20" s="7" t="str">
        <f>C37</f>
        <v xml:space="preserve">Conservando y restaurando la biodiversidad amazónica, liberando hasta el 40 por ciento de nuestros territorios en pro de la vida amazónica. </v>
      </c>
      <c r="J20" s="3">
        <f t="shared" si="1"/>
        <v>0</v>
      </c>
      <c r="K20" s="3">
        <f t="shared" si="1"/>
        <v>0</v>
      </c>
      <c r="L20" s="3">
        <f t="shared" si="1"/>
        <v>0</v>
      </c>
    </row>
    <row r="21" spans="1:12" ht="33" x14ac:dyDescent="0.25">
      <c r="A21" s="7" t="s">
        <v>7</v>
      </c>
      <c r="B21" s="18" t="s">
        <v>23</v>
      </c>
      <c r="C21" s="20"/>
      <c r="D21" s="23"/>
      <c r="E21" s="24"/>
      <c r="F21" s="24"/>
      <c r="G21" s="20" t="s">
        <v>55</v>
      </c>
      <c r="H21" s="6"/>
      <c r="I21" s="7" t="str">
        <f>C40</f>
        <v>Pactos por la vida</v>
      </c>
      <c r="J21" s="3">
        <f t="shared" si="1"/>
        <v>0</v>
      </c>
      <c r="K21" s="3">
        <f t="shared" si="1"/>
        <v>0</v>
      </c>
      <c r="L21" s="3">
        <f t="shared" si="1"/>
        <v>0</v>
      </c>
    </row>
    <row r="22" spans="1:12" ht="60" x14ac:dyDescent="0.25">
      <c r="A22" s="7" t="s">
        <v>7</v>
      </c>
      <c r="B22" s="18" t="s">
        <v>24</v>
      </c>
      <c r="C22" s="20" t="s">
        <v>49</v>
      </c>
      <c r="D22" s="21"/>
      <c r="E22" s="22"/>
      <c r="F22" s="22"/>
      <c r="G22" s="20" t="s">
        <v>56</v>
      </c>
      <c r="H22" s="6"/>
      <c r="I22" s="7" t="str">
        <f t="shared" ref="I22:I23" si="2">C41</f>
        <v>Promover y fortalecer la vida integral para el buen vivir intergeneracional. Nosotros conservamos a cambio de proyectos productivos sostenibles</v>
      </c>
      <c r="J22" s="3">
        <f t="shared" si="1"/>
        <v>0</v>
      </c>
      <c r="K22" s="3">
        <f t="shared" si="1"/>
        <v>0</v>
      </c>
      <c r="L22" s="3">
        <f t="shared" si="1"/>
        <v>0</v>
      </c>
    </row>
    <row r="23" spans="1:12" ht="45" x14ac:dyDescent="0.25">
      <c r="A23" s="7" t="s">
        <v>8</v>
      </c>
      <c r="B23" s="17" t="s">
        <v>23</v>
      </c>
      <c r="C23" s="20" t="s">
        <v>57</v>
      </c>
      <c r="D23" s="21"/>
      <c r="E23" s="22"/>
      <c r="F23" s="22"/>
      <c r="G23" s="20" t="s">
        <v>63</v>
      </c>
      <c r="H23" s="6"/>
      <c r="I23" s="7" t="str">
        <f t="shared" si="2"/>
        <v>Las personas del territorio que aporten sus conocimientos (comunidad indígena, campesinos)</v>
      </c>
      <c r="J23" s="3">
        <f t="shared" si="1"/>
        <v>0</v>
      </c>
      <c r="K23" s="3">
        <f t="shared" si="1"/>
        <v>0</v>
      </c>
      <c r="L23" s="3">
        <f t="shared" si="1"/>
        <v>0</v>
      </c>
    </row>
    <row r="24" spans="1:12" ht="60" x14ac:dyDescent="0.25">
      <c r="A24" s="7" t="s">
        <v>8</v>
      </c>
      <c r="B24" s="17" t="s">
        <v>23</v>
      </c>
      <c r="C24" s="20"/>
      <c r="D24" s="23"/>
      <c r="E24" s="24"/>
      <c r="F24" s="24"/>
      <c r="G24" s="20" t="s">
        <v>64</v>
      </c>
      <c r="H24" s="6"/>
      <c r="I24" s="7" t="str">
        <f>C45</f>
        <v>Establecimiento de un monitoreo comunitario respaldado jurídicamente por la corte constitucional para que haga seguimiento al plan de acción y el pacto.</v>
      </c>
    </row>
    <row r="25" spans="1:12" ht="25.5" x14ac:dyDescent="0.25">
      <c r="A25" s="7" t="s">
        <v>8</v>
      </c>
      <c r="B25" s="17" t="s">
        <v>23</v>
      </c>
      <c r="C25" s="20"/>
      <c r="D25" s="23"/>
      <c r="E25" s="24"/>
      <c r="F25" s="24"/>
      <c r="G25" s="20" t="s">
        <v>65</v>
      </c>
      <c r="H25" s="6"/>
    </row>
    <row r="26" spans="1:12" ht="25.5" x14ac:dyDescent="0.25">
      <c r="A26" s="7" t="s">
        <v>8</v>
      </c>
      <c r="B26" s="17" t="s">
        <v>23</v>
      </c>
      <c r="C26" s="20"/>
      <c r="D26" s="23"/>
      <c r="E26" s="24"/>
      <c r="F26" s="24"/>
      <c r="G26" s="20" t="s">
        <v>66</v>
      </c>
      <c r="H26" s="6"/>
    </row>
    <row r="27" spans="1:12" ht="82.5" x14ac:dyDescent="0.25">
      <c r="A27" s="7" t="s">
        <v>8</v>
      </c>
      <c r="B27" s="17" t="s">
        <v>22</v>
      </c>
      <c r="C27" s="20" t="s">
        <v>58</v>
      </c>
      <c r="D27" s="21"/>
      <c r="E27" s="22"/>
      <c r="F27" s="22"/>
      <c r="G27" s="20" t="s">
        <v>67</v>
      </c>
      <c r="H27" s="6"/>
    </row>
    <row r="28" spans="1:12" ht="25.5" x14ac:dyDescent="0.25">
      <c r="A28" s="7" t="s">
        <v>8</v>
      </c>
      <c r="B28" s="17" t="s">
        <v>22</v>
      </c>
      <c r="C28" s="20"/>
      <c r="D28" s="23"/>
      <c r="E28" s="24"/>
      <c r="F28" s="24"/>
      <c r="G28" s="20" t="s">
        <v>68</v>
      </c>
      <c r="H28" s="6"/>
    </row>
    <row r="29" spans="1:12" ht="25.5" x14ac:dyDescent="0.25">
      <c r="A29" s="7" t="s">
        <v>8</v>
      </c>
      <c r="B29" s="17" t="s">
        <v>22</v>
      </c>
      <c r="C29" s="20"/>
      <c r="D29" s="23"/>
      <c r="E29" s="25"/>
      <c r="F29" s="25"/>
      <c r="G29" s="20" t="s">
        <v>69</v>
      </c>
    </row>
    <row r="30" spans="1:12" ht="25.5" x14ac:dyDescent="0.25">
      <c r="A30" s="7" t="s">
        <v>8</v>
      </c>
      <c r="B30" s="17" t="s">
        <v>22</v>
      </c>
      <c r="C30" s="20"/>
      <c r="D30" s="23"/>
      <c r="E30" s="25"/>
      <c r="F30" s="25"/>
      <c r="G30" s="20" t="s">
        <v>70</v>
      </c>
    </row>
    <row r="31" spans="1:12" ht="25.5" x14ac:dyDescent="0.25">
      <c r="A31" s="7" t="s">
        <v>8</v>
      </c>
      <c r="B31" s="17" t="s">
        <v>22</v>
      </c>
      <c r="C31" s="20"/>
      <c r="D31" s="23"/>
      <c r="E31" s="25"/>
      <c r="F31" s="25"/>
      <c r="G31" s="20" t="s">
        <v>71</v>
      </c>
    </row>
    <row r="32" spans="1:12" ht="49.5" x14ac:dyDescent="0.25">
      <c r="A32" s="7" t="s">
        <v>8</v>
      </c>
      <c r="B32" s="19" t="s">
        <v>24</v>
      </c>
      <c r="C32" s="20" t="s">
        <v>59</v>
      </c>
      <c r="D32" s="21"/>
      <c r="E32" s="26"/>
      <c r="F32" s="26"/>
      <c r="G32" s="20" t="s">
        <v>72</v>
      </c>
    </row>
    <row r="33" spans="1:7" ht="33" x14ac:dyDescent="0.25">
      <c r="A33" s="7" t="s">
        <v>8</v>
      </c>
      <c r="B33" s="19" t="s">
        <v>24</v>
      </c>
      <c r="C33" s="20"/>
      <c r="D33" s="23"/>
      <c r="E33" s="25"/>
      <c r="F33" s="25"/>
      <c r="G33" s="20" t="s">
        <v>73</v>
      </c>
    </row>
    <row r="34" spans="1:7" ht="33" x14ac:dyDescent="0.25">
      <c r="A34" s="7" t="s">
        <v>8</v>
      </c>
      <c r="B34" s="17" t="s">
        <v>23</v>
      </c>
      <c r="C34" s="20" t="s">
        <v>60</v>
      </c>
      <c r="D34" s="21"/>
      <c r="E34" s="26"/>
      <c r="F34" s="26"/>
      <c r="G34" s="20" t="s">
        <v>74</v>
      </c>
    </row>
    <row r="35" spans="1:7" ht="66" x14ac:dyDescent="0.25">
      <c r="A35" s="7" t="s">
        <v>8</v>
      </c>
      <c r="B35" s="17" t="s">
        <v>22</v>
      </c>
      <c r="C35" s="20" t="s">
        <v>61</v>
      </c>
      <c r="D35" s="21"/>
      <c r="E35" s="26"/>
      <c r="F35" s="26"/>
      <c r="G35" s="20" t="s">
        <v>75</v>
      </c>
    </row>
    <row r="36" spans="1:7" ht="33" x14ac:dyDescent="0.25">
      <c r="A36" s="7" t="s">
        <v>8</v>
      </c>
      <c r="B36" s="19" t="s">
        <v>24</v>
      </c>
      <c r="C36" s="20" t="s">
        <v>62</v>
      </c>
      <c r="D36" s="21"/>
      <c r="E36" s="26"/>
      <c r="F36" s="26"/>
      <c r="G36" s="20" t="s">
        <v>76</v>
      </c>
    </row>
    <row r="37" spans="1:7" ht="49.5" x14ac:dyDescent="0.25">
      <c r="A37" s="7" t="s">
        <v>9</v>
      </c>
      <c r="B37" s="17" t="s">
        <v>22</v>
      </c>
      <c r="C37" s="20" t="s">
        <v>77</v>
      </c>
      <c r="D37" s="21"/>
      <c r="E37" s="26"/>
      <c r="F37" s="26"/>
      <c r="G37" s="20" t="s">
        <v>82</v>
      </c>
    </row>
    <row r="38" spans="1:7" ht="49.5" x14ac:dyDescent="0.25">
      <c r="A38" s="7" t="s">
        <v>9</v>
      </c>
      <c r="B38" s="17" t="s">
        <v>22</v>
      </c>
      <c r="C38" s="20"/>
      <c r="D38" s="23"/>
      <c r="E38" s="25"/>
      <c r="F38" s="25"/>
      <c r="G38" s="20" t="s">
        <v>83</v>
      </c>
    </row>
    <row r="39" spans="1:7" ht="25.5" x14ac:dyDescent="0.25">
      <c r="A39" s="7" t="s">
        <v>9</v>
      </c>
      <c r="B39" s="17" t="s">
        <v>22</v>
      </c>
      <c r="C39" s="20"/>
      <c r="D39" s="23"/>
      <c r="E39" s="25"/>
      <c r="F39" s="25"/>
      <c r="G39" s="20" t="s">
        <v>84</v>
      </c>
    </row>
    <row r="40" spans="1:7" ht="49.5" x14ac:dyDescent="0.25">
      <c r="A40" s="7" t="s">
        <v>9</v>
      </c>
      <c r="B40" s="19" t="s">
        <v>24</v>
      </c>
      <c r="C40" s="20" t="s">
        <v>78</v>
      </c>
      <c r="D40" s="21"/>
      <c r="E40" s="26"/>
      <c r="F40" s="26"/>
      <c r="G40" s="20" t="s">
        <v>85</v>
      </c>
    </row>
    <row r="41" spans="1:7" ht="49.5" x14ac:dyDescent="0.25">
      <c r="A41" s="7" t="s">
        <v>9</v>
      </c>
      <c r="B41" s="17" t="s">
        <v>22</v>
      </c>
      <c r="C41" s="20" t="s">
        <v>79</v>
      </c>
      <c r="D41" s="21"/>
      <c r="E41" s="26"/>
      <c r="F41" s="26"/>
      <c r="G41" s="20" t="s">
        <v>86</v>
      </c>
    </row>
    <row r="42" spans="1:7" ht="49.5" x14ac:dyDescent="0.25">
      <c r="A42" s="7" t="s">
        <v>9</v>
      </c>
      <c r="B42" s="17" t="s">
        <v>23</v>
      </c>
      <c r="C42" s="20" t="s">
        <v>80</v>
      </c>
      <c r="D42" s="21"/>
      <c r="E42" s="26"/>
      <c r="F42" s="26"/>
      <c r="G42" s="20" t="s">
        <v>87</v>
      </c>
    </row>
    <row r="43" spans="1:7" ht="33" x14ac:dyDescent="0.25">
      <c r="A43" s="7" t="s">
        <v>9</v>
      </c>
      <c r="B43" s="17" t="s">
        <v>23</v>
      </c>
      <c r="C43" s="20"/>
      <c r="D43" s="23"/>
      <c r="E43" s="25"/>
      <c r="F43" s="25"/>
      <c r="G43" s="20" t="s">
        <v>88</v>
      </c>
    </row>
    <row r="44" spans="1:7" ht="33" x14ac:dyDescent="0.25">
      <c r="A44" s="7" t="s">
        <v>9</v>
      </c>
      <c r="B44" s="17" t="s">
        <v>23</v>
      </c>
      <c r="C44" s="20"/>
      <c r="D44" s="23"/>
      <c r="E44" s="25"/>
      <c r="F44" s="25"/>
      <c r="G44" s="20" t="s">
        <v>89</v>
      </c>
    </row>
    <row r="45" spans="1:7" ht="66" x14ac:dyDescent="0.25">
      <c r="A45" s="7" t="s">
        <v>9</v>
      </c>
      <c r="B45" s="19" t="s">
        <v>24</v>
      </c>
      <c r="C45" s="20" t="s">
        <v>81</v>
      </c>
      <c r="D45" s="21"/>
      <c r="E45" s="26"/>
      <c r="F45" s="26"/>
      <c r="G45" s="20" t="s">
        <v>90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05277-9404-4AD6-BE3C-2D7DDFC68811}">
  <dimension ref="A1:N45"/>
  <sheetViews>
    <sheetView zoomScale="70" zoomScaleNormal="70" workbookViewId="0">
      <selection sqref="A1:XFD1048576"/>
    </sheetView>
  </sheetViews>
  <sheetFormatPr baseColWidth="10" defaultRowHeight="15" x14ac:dyDescent="0.25"/>
  <cols>
    <col min="1" max="1" width="17.7109375" style="3" customWidth="1"/>
    <col min="2" max="2" width="16.42578125" style="3" customWidth="1"/>
    <col min="3" max="3" width="44.28515625" style="3" customWidth="1"/>
    <col min="4" max="6" width="13" style="3" bestFit="1" customWidth="1"/>
    <col min="7" max="7" width="51.85546875" style="3" customWidth="1"/>
    <col min="8" max="8" width="9.28515625" style="3" bestFit="1" customWidth="1"/>
    <col min="9" max="9" width="42.7109375" style="8" customWidth="1"/>
    <col min="10" max="12" width="12.85546875" style="3" bestFit="1" customWidth="1"/>
    <col min="13" max="16384" width="11.42578125" style="3"/>
  </cols>
  <sheetData>
    <row r="1" spans="1:14" ht="49.5" x14ac:dyDescent="0.25">
      <c r="A1" s="2" t="s">
        <v>10</v>
      </c>
      <c r="B1" s="4" t="s">
        <v>0</v>
      </c>
      <c r="C1" s="5" t="s">
        <v>1</v>
      </c>
      <c r="D1" s="1" t="s">
        <v>16</v>
      </c>
      <c r="E1" s="1" t="s">
        <v>17</v>
      </c>
      <c r="F1" s="1" t="s">
        <v>18</v>
      </c>
      <c r="G1" s="5" t="s">
        <v>2</v>
      </c>
      <c r="H1" s="1" t="s">
        <v>13</v>
      </c>
      <c r="I1" s="9" t="s">
        <v>11</v>
      </c>
      <c r="J1" s="10" t="s">
        <v>12</v>
      </c>
      <c r="K1" s="10" t="s">
        <v>12</v>
      </c>
      <c r="L1" s="10" t="s">
        <v>12</v>
      </c>
      <c r="M1" s="10"/>
      <c r="N1" s="1"/>
    </row>
    <row r="2" spans="1:14" ht="33" x14ac:dyDescent="0.25">
      <c r="A2" s="2" t="s">
        <v>6</v>
      </c>
      <c r="B2" s="16" t="s">
        <v>22</v>
      </c>
      <c r="C2" s="20" t="s">
        <v>25</v>
      </c>
      <c r="D2" s="21"/>
      <c r="E2" s="22"/>
      <c r="F2" s="22"/>
      <c r="G2" s="20" t="s">
        <v>30</v>
      </c>
      <c r="H2" s="6"/>
      <c r="I2" s="7" t="str">
        <f>C2</f>
        <v>Garantizar el derecho a la vida y al buen vivir</v>
      </c>
      <c r="J2" s="7">
        <f t="shared" ref="J2:L17" si="0">D2</f>
        <v>0</v>
      </c>
      <c r="K2" s="7">
        <f t="shared" si="0"/>
        <v>0</v>
      </c>
      <c r="L2" s="7">
        <f t="shared" si="0"/>
        <v>0</v>
      </c>
    </row>
    <row r="3" spans="1:14" ht="49.5" x14ac:dyDescent="0.25">
      <c r="A3" s="2" t="s">
        <v>6</v>
      </c>
      <c r="B3" s="16" t="s">
        <v>22</v>
      </c>
      <c r="C3" s="20"/>
      <c r="D3" s="23"/>
      <c r="E3" s="24"/>
      <c r="F3" s="24"/>
      <c r="G3" s="20" t="s">
        <v>31</v>
      </c>
      <c r="H3" s="6"/>
      <c r="I3" s="7" t="str">
        <f>C6</f>
        <v>Mejorar nuestros sistemas de producción de una manera amigable con el medio ambiente.</v>
      </c>
      <c r="J3" s="7">
        <f t="shared" si="0"/>
        <v>0</v>
      </c>
      <c r="K3" s="7">
        <f t="shared" si="0"/>
        <v>0</v>
      </c>
      <c r="L3" s="7">
        <f t="shared" si="0"/>
        <v>0</v>
      </c>
    </row>
    <row r="4" spans="1:14" ht="45" x14ac:dyDescent="0.25">
      <c r="A4" s="2" t="s">
        <v>6</v>
      </c>
      <c r="B4" s="16" t="s">
        <v>23</v>
      </c>
      <c r="C4" s="27"/>
      <c r="D4" s="23"/>
      <c r="E4" s="24"/>
      <c r="F4" s="24"/>
      <c r="G4" s="20" t="s">
        <v>32</v>
      </c>
      <c r="H4" s="6"/>
      <c r="I4" s="7" t="str">
        <f>C9</f>
        <v>Que se establezca en la amazonia un modelo productivo y ecológico sostenible y diversificado</v>
      </c>
      <c r="J4" s="7">
        <f t="shared" si="0"/>
        <v>0</v>
      </c>
      <c r="K4" s="7">
        <f t="shared" si="0"/>
        <v>0</v>
      </c>
      <c r="L4" s="7">
        <f t="shared" si="0"/>
        <v>0</v>
      </c>
    </row>
    <row r="5" spans="1:14" ht="30" x14ac:dyDescent="0.25">
      <c r="A5" s="2" t="s">
        <v>6</v>
      </c>
      <c r="B5" s="16" t="s">
        <v>23</v>
      </c>
      <c r="C5" s="27"/>
      <c r="D5" s="23"/>
      <c r="E5" s="24"/>
      <c r="F5" s="24"/>
      <c r="G5" s="20" t="s">
        <v>33</v>
      </c>
      <c r="H5" s="6"/>
      <c r="I5" s="7" t="str">
        <f>C12</f>
        <v>Rescatar la identidad cultural constituida en el amazonia y conservarla</v>
      </c>
      <c r="J5" s="7">
        <f t="shared" si="0"/>
        <v>0</v>
      </c>
      <c r="K5" s="7">
        <f t="shared" si="0"/>
        <v>0</v>
      </c>
      <c r="L5" s="7">
        <f t="shared" si="0"/>
        <v>0</v>
      </c>
    </row>
    <row r="6" spans="1:14" ht="33" x14ac:dyDescent="0.25">
      <c r="A6" s="2" t="s">
        <v>6</v>
      </c>
      <c r="B6" s="16" t="s">
        <v>24</v>
      </c>
      <c r="C6" s="20" t="s">
        <v>26</v>
      </c>
      <c r="D6" s="21"/>
      <c r="E6" s="22"/>
      <c r="F6" s="22"/>
      <c r="G6" s="20" t="s">
        <v>34</v>
      </c>
      <c r="H6" s="6"/>
      <c r="I6" s="7" t="str">
        <f>C14</f>
        <v xml:space="preserve">Compromiso para restaurar y conservar los recursos naturales mediante el uso sostenible </v>
      </c>
      <c r="J6" s="7">
        <f t="shared" si="0"/>
        <v>0</v>
      </c>
      <c r="K6" s="7">
        <f t="shared" si="0"/>
        <v>0</v>
      </c>
      <c r="L6" s="7">
        <f t="shared" si="0"/>
        <v>0</v>
      </c>
    </row>
    <row r="7" spans="1:14" ht="150" x14ac:dyDescent="0.25">
      <c r="A7" s="2" t="s">
        <v>6</v>
      </c>
      <c r="B7" s="16" t="s">
        <v>24</v>
      </c>
      <c r="C7" s="20"/>
      <c r="D7" s="23"/>
      <c r="E7" s="24"/>
      <c r="F7" s="24"/>
      <c r="G7" s="20" t="s">
        <v>35</v>
      </c>
      <c r="H7" s="6"/>
      <c r="I7" s="7" t="str">
        <f>C16</f>
        <v>60.000 ha/año, en proceso de restauración durante 20 años, en la región (compromiso del gobierno). En las fincas el 30% en agroforestales y conservación. Liberar áreas de la finca en pastos limpios para agroforestales y maderables. Aislar fuentes hídricas de la finca (nacimientos, rondas y lagunas) control del fuego en todas las actividades agrícolas y pecuarias de la finca (compromiso de las comunidades)</v>
      </c>
      <c r="J7" s="7">
        <f t="shared" si="0"/>
        <v>0</v>
      </c>
      <c r="K7" s="7">
        <f t="shared" si="0"/>
        <v>0</v>
      </c>
      <c r="L7" s="7">
        <f t="shared" si="0"/>
        <v>0</v>
      </c>
    </row>
    <row r="8" spans="1:14" ht="60" x14ac:dyDescent="0.25">
      <c r="A8" s="2" t="s">
        <v>6</v>
      </c>
      <c r="B8" s="16" t="s">
        <v>24</v>
      </c>
      <c r="C8" s="20"/>
      <c r="D8" s="23"/>
      <c r="E8" s="24"/>
      <c r="F8" s="24"/>
      <c r="G8" s="20" t="s">
        <v>36</v>
      </c>
      <c r="H8" s="6"/>
      <c r="I8" s="7" t="str">
        <f>C17</f>
        <v xml:space="preserve">Educación, concientización, formación. Hábitos saludables y buen ejemplo, conocimiento del territorio (familias y veredas). </v>
      </c>
      <c r="J8" s="7">
        <f t="shared" si="0"/>
        <v>0</v>
      </c>
      <c r="K8" s="7">
        <f t="shared" si="0"/>
        <v>0</v>
      </c>
      <c r="L8" s="7">
        <f t="shared" si="0"/>
        <v>0</v>
      </c>
    </row>
    <row r="9" spans="1:14" ht="90" x14ac:dyDescent="0.25">
      <c r="A9" s="2" t="s">
        <v>6</v>
      </c>
      <c r="B9" s="16" t="s">
        <v>22</v>
      </c>
      <c r="C9" s="20" t="s">
        <v>27</v>
      </c>
      <c r="D9" s="21"/>
      <c r="E9" s="22"/>
      <c r="F9" s="22"/>
      <c r="G9" s="20" t="s">
        <v>37</v>
      </c>
      <c r="H9" s="6"/>
      <c r="I9" s="7" t="str">
        <f>C18</f>
        <v>Incentivos económicos por restauración ecológica; garantizar base económica y productiva. Buenas prácticas productivas. Reinvertir en la finca (mano de obra, materiales, abonos, viveros, bebederos, bancos de leguminosas, cercas vivas, etc)</v>
      </c>
      <c r="J9" s="7">
        <f t="shared" si="0"/>
        <v>0</v>
      </c>
      <c r="K9" s="7">
        <f t="shared" si="0"/>
        <v>0</v>
      </c>
      <c r="L9" s="7">
        <f t="shared" si="0"/>
        <v>0</v>
      </c>
    </row>
    <row r="10" spans="1:14" ht="60" x14ac:dyDescent="0.25">
      <c r="A10" s="2" t="s">
        <v>6</v>
      </c>
      <c r="B10" s="16" t="s">
        <v>22</v>
      </c>
      <c r="C10" s="20"/>
      <c r="D10" s="23"/>
      <c r="E10" s="24"/>
      <c r="F10" s="24"/>
      <c r="G10" s="20" t="s">
        <v>38</v>
      </c>
      <c r="H10" s="6"/>
      <c r="I10" s="7" t="str">
        <f>C19</f>
        <v xml:space="preserve">Que la finca deje el 30 por ciento en conservación, haga un uso rotacional de los cañeros, no amplie los potreros y procurar no quemar, y cuidar las fuentes hídricas  </v>
      </c>
      <c r="J10" s="7">
        <f t="shared" si="0"/>
        <v>0</v>
      </c>
      <c r="K10" s="7">
        <f t="shared" si="0"/>
        <v>0</v>
      </c>
      <c r="L10" s="7">
        <f t="shared" si="0"/>
        <v>0</v>
      </c>
    </row>
    <row r="11" spans="1:14" ht="30" x14ac:dyDescent="0.25">
      <c r="A11" s="2" t="s">
        <v>6</v>
      </c>
      <c r="B11" s="16" t="s">
        <v>22</v>
      </c>
      <c r="C11" s="20"/>
      <c r="D11" s="23"/>
      <c r="E11" s="24"/>
      <c r="F11" s="24"/>
      <c r="G11" s="20" t="s">
        <v>39</v>
      </c>
      <c r="H11" s="6"/>
      <c r="I11" s="7" t="str">
        <f>C20</f>
        <v>Tomar conciencia, conocer la sentencia 4360 de 2018</v>
      </c>
      <c r="J11" s="7">
        <f t="shared" si="0"/>
        <v>0</v>
      </c>
      <c r="K11" s="7">
        <f t="shared" si="0"/>
        <v>0</v>
      </c>
      <c r="L11" s="7">
        <f t="shared" si="0"/>
        <v>0</v>
      </c>
    </row>
    <row r="12" spans="1:14" ht="33" x14ac:dyDescent="0.25">
      <c r="A12" s="2" t="s">
        <v>6</v>
      </c>
      <c r="B12" s="17" t="s">
        <v>23</v>
      </c>
      <c r="C12" s="20" t="s">
        <v>28</v>
      </c>
      <c r="D12" s="21"/>
      <c r="E12" s="22"/>
      <c r="F12" s="22"/>
      <c r="G12" s="20" t="s">
        <v>40</v>
      </c>
      <c r="H12" s="6"/>
      <c r="I12" s="7" t="str">
        <f>C22</f>
        <v>Legitimar la STC 4360 de 2018</v>
      </c>
      <c r="J12" s="7">
        <f t="shared" si="0"/>
        <v>0</v>
      </c>
      <c r="K12" s="7">
        <f t="shared" si="0"/>
        <v>0</v>
      </c>
      <c r="L12" s="7">
        <f t="shared" si="0"/>
        <v>0</v>
      </c>
    </row>
    <row r="13" spans="1:14" ht="30" x14ac:dyDescent="0.25">
      <c r="A13" s="2" t="s">
        <v>6</v>
      </c>
      <c r="B13" s="17" t="s">
        <v>23</v>
      </c>
      <c r="C13" s="20"/>
      <c r="D13" s="23"/>
      <c r="E13" s="24"/>
      <c r="F13" s="24"/>
      <c r="G13" s="20" t="s">
        <v>41</v>
      </c>
      <c r="H13" s="6"/>
      <c r="I13" s="7" t="str">
        <f>C20</f>
        <v>Tomar conciencia, conocer la sentencia 4360 de 2018</v>
      </c>
      <c r="J13" s="7">
        <f t="shared" si="0"/>
        <v>0</v>
      </c>
      <c r="K13" s="7">
        <f t="shared" si="0"/>
        <v>0</v>
      </c>
      <c r="L13" s="7">
        <f t="shared" si="0"/>
        <v>0</v>
      </c>
    </row>
    <row r="14" spans="1:14" ht="33" x14ac:dyDescent="0.25">
      <c r="A14" s="2" t="s">
        <v>6</v>
      </c>
      <c r="B14" s="17" t="s">
        <v>24</v>
      </c>
      <c r="C14" s="20" t="s">
        <v>29</v>
      </c>
      <c r="D14" s="21"/>
      <c r="E14" s="22"/>
      <c r="F14" s="22"/>
      <c r="G14" s="20" t="s">
        <v>42</v>
      </c>
      <c r="H14" s="6"/>
      <c r="I14" s="7" t="str">
        <f>C23</f>
        <v>Proteger y salvaguardar el paisaje construido por nosotros mismos.</v>
      </c>
      <c r="J14" s="7">
        <f t="shared" si="0"/>
        <v>0</v>
      </c>
      <c r="K14" s="7">
        <f t="shared" si="0"/>
        <v>0</v>
      </c>
      <c r="L14" s="7">
        <f t="shared" si="0"/>
        <v>0</v>
      </c>
    </row>
    <row r="15" spans="1:14" ht="37.5" customHeight="1" x14ac:dyDescent="0.25">
      <c r="A15" s="2" t="s">
        <v>6</v>
      </c>
      <c r="B15" s="17" t="s">
        <v>24</v>
      </c>
      <c r="C15" s="20"/>
      <c r="D15" s="23"/>
      <c r="E15" s="24"/>
      <c r="F15" s="24"/>
      <c r="G15" s="20" t="s">
        <v>43</v>
      </c>
      <c r="H15" s="6"/>
      <c r="I15" s="7" t="str">
        <f>C27</f>
        <v>Lograr que todas las comunidades participen de los procesos, y que salvaguarden los tesoros que cada municipio tiene en su territorio; los centros de memoria, las emisoras comunitarias, plazas de ferias, etc</v>
      </c>
      <c r="J15" s="7">
        <f t="shared" si="0"/>
        <v>0</v>
      </c>
      <c r="K15" s="7">
        <f t="shared" si="0"/>
        <v>0</v>
      </c>
      <c r="L15" s="7">
        <f t="shared" si="0"/>
        <v>0</v>
      </c>
    </row>
    <row r="16" spans="1:14" ht="132" x14ac:dyDescent="0.25">
      <c r="A16" s="7" t="s">
        <v>7</v>
      </c>
      <c r="B16" s="18" t="s">
        <v>22</v>
      </c>
      <c r="C16" s="20" t="s">
        <v>44</v>
      </c>
      <c r="D16" s="21"/>
      <c r="E16" s="22"/>
      <c r="F16" s="22"/>
      <c r="G16" s="20" t="s">
        <v>50</v>
      </c>
      <c r="H16" s="6"/>
      <c r="I16" s="7" t="str">
        <f>C32</f>
        <v xml:space="preserve">Impedir que personas extrañas lleguen a intervenir en el territorio, a hacer uso inadecuado de nuestro paisaje construido. </v>
      </c>
      <c r="J16" s="7">
        <f t="shared" si="0"/>
        <v>0</v>
      </c>
      <c r="K16" s="7">
        <f t="shared" si="0"/>
        <v>0</v>
      </c>
      <c r="L16" s="7">
        <f t="shared" si="0"/>
        <v>0</v>
      </c>
    </row>
    <row r="17" spans="1:12" ht="49.5" x14ac:dyDescent="0.25">
      <c r="A17" s="7" t="s">
        <v>7</v>
      </c>
      <c r="B17" s="18" t="s">
        <v>23</v>
      </c>
      <c r="C17" s="20" t="s">
        <v>45</v>
      </c>
      <c r="D17" s="21"/>
      <c r="E17" s="22"/>
      <c r="F17" s="22"/>
      <c r="G17" s="20" t="s">
        <v>51</v>
      </c>
      <c r="H17" s="6"/>
      <c r="I17" s="7" t="str">
        <f>C34</f>
        <v>Conocer nuestro territorio multiétnico y pluricultural.</v>
      </c>
      <c r="J17" s="7">
        <f t="shared" si="0"/>
        <v>0</v>
      </c>
      <c r="K17" s="7">
        <f t="shared" si="0"/>
        <v>0</v>
      </c>
      <c r="L17" s="7">
        <f t="shared" si="0"/>
        <v>0</v>
      </c>
    </row>
    <row r="18" spans="1:12" ht="82.5" x14ac:dyDescent="0.25">
      <c r="A18" s="7" t="s">
        <v>7</v>
      </c>
      <c r="B18" s="18" t="s">
        <v>24</v>
      </c>
      <c r="C18" s="20" t="s">
        <v>46</v>
      </c>
      <c r="D18" s="21"/>
      <c r="E18" s="22"/>
      <c r="F18" s="22"/>
      <c r="G18" s="20" t="s">
        <v>52</v>
      </c>
      <c r="H18" s="6"/>
      <c r="I18" s="7" t="str">
        <f>C35</f>
        <v>Lograr que la gente se reaccione con su comunidad y participe de las diferentes actividades. Hacer uso adecuado de mi paisaje construido (escuelas, acueductos, plazas, parques)</v>
      </c>
      <c r="J18" s="7">
        <f t="shared" ref="J18:L23" si="1">D18</f>
        <v>0</v>
      </c>
      <c r="K18" s="7">
        <f t="shared" si="1"/>
        <v>0</v>
      </c>
      <c r="L18" s="7">
        <f t="shared" si="1"/>
        <v>0</v>
      </c>
    </row>
    <row r="19" spans="1:12" ht="66" x14ac:dyDescent="0.25">
      <c r="A19" s="7" t="s">
        <v>7</v>
      </c>
      <c r="B19" s="18" t="s">
        <v>22</v>
      </c>
      <c r="C19" s="20" t="s">
        <v>47</v>
      </c>
      <c r="D19" s="21"/>
      <c r="E19" s="22"/>
      <c r="F19" s="22"/>
      <c r="G19" s="20" t="s">
        <v>53</v>
      </c>
      <c r="H19" s="6"/>
      <c r="I19" s="7" t="str">
        <f>C36</f>
        <v>Proteger y conservar nuestro territorio, nuestros espacios sociales y culturales.</v>
      </c>
      <c r="J19" s="7">
        <f t="shared" si="1"/>
        <v>0</v>
      </c>
      <c r="K19" s="7">
        <f t="shared" si="1"/>
        <v>0</v>
      </c>
      <c r="L19" s="7">
        <f t="shared" si="1"/>
        <v>0</v>
      </c>
    </row>
    <row r="20" spans="1:12" ht="60" x14ac:dyDescent="0.25">
      <c r="A20" s="7" t="s">
        <v>7</v>
      </c>
      <c r="B20" s="18" t="s">
        <v>23</v>
      </c>
      <c r="C20" s="20" t="s">
        <v>48</v>
      </c>
      <c r="D20" s="21"/>
      <c r="E20" s="22"/>
      <c r="F20" s="22"/>
      <c r="G20" s="20" t="s">
        <v>54</v>
      </c>
      <c r="H20" s="6"/>
      <c r="I20" s="7" t="str">
        <f>C37</f>
        <v xml:space="preserve">Conservando y restaurando la biodiversidad amazónica, liberando hasta el 40 por ciento de nuestros territorios en pro de la vida amazónica. </v>
      </c>
      <c r="J20" s="3">
        <f t="shared" si="1"/>
        <v>0</v>
      </c>
      <c r="K20" s="3">
        <f t="shared" si="1"/>
        <v>0</v>
      </c>
      <c r="L20" s="3">
        <f t="shared" si="1"/>
        <v>0</v>
      </c>
    </row>
    <row r="21" spans="1:12" ht="33" x14ac:dyDescent="0.25">
      <c r="A21" s="7" t="s">
        <v>7</v>
      </c>
      <c r="B21" s="18" t="s">
        <v>23</v>
      </c>
      <c r="C21" s="20"/>
      <c r="D21" s="23"/>
      <c r="E21" s="24"/>
      <c r="F21" s="24"/>
      <c r="G21" s="20" t="s">
        <v>55</v>
      </c>
      <c r="H21" s="6"/>
      <c r="I21" s="7" t="str">
        <f>C40</f>
        <v>Pactos por la vida</v>
      </c>
      <c r="J21" s="3">
        <f t="shared" si="1"/>
        <v>0</v>
      </c>
      <c r="K21" s="3">
        <f t="shared" si="1"/>
        <v>0</v>
      </c>
      <c r="L21" s="3">
        <f t="shared" si="1"/>
        <v>0</v>
      </c>
    </row>
    <row r="22" spans="1:12" ht="60" x14ac:dyDescent="0.25">
      <c r="A22" s="7" t="s">
        <v>7</v>
      </c>
      <c r="B22" s="18" t="s">
        <v>24</v>
      </c>
      <c r="C22" s="20" t="s">
        <v>49</v>
      </c>
      <c r="D22" s="21"/>
      <c r="E22" s="22"/>
      <c r="F22" s="22"/>
      <c r="G22" s="20" t="s">
        <v>56</v>
      </c>
      <c r="H22" s="6"/>
      <c r="I22" s="7" t="str">
        <f t="shared" ref="I22:I23" si="2">C41</f>
        <v>Promover y fortalecer la vida integral para el buen vivir intergeneracional. Nosotros conservamos a cambio de proyectos productivos sostenibles</v>
      </c>
      <c r="J22" s="3">
        <f t="shared" si="1"/>
        <v>0</v>
      </c>
      <c r="K22" s="3">
        <f t="shared" si="1"/>
        <v>0</v>
      </c>
      <c r="L22" s="3">
        <f t="shared" si="1"/>
        <v>0</v>
      </c>
    </row>
    <row r="23" spans="1:12" ht="45" x14ac:dyDescent="0.25">
      <c r="A23" s="7" t="s">
        <v>8</v>
      </c>
      <c r="B23" s="17" t="s">
        <v>23</v>
      </c>
      <c r="C23" s="20" t="s">
        <v>57</v>
      </c>
      <c r="D23" s="21"/>
      <c r="E23" s="22"/>
      <c r="F23" s="22"/>
      <c r="G23" s="20" t="s">
        <v>63</v>
      </c>
      <c r="H23" s="6"/>
      <c r="I23" s="7" t="str">
        <f t="shared" si="2"/>
        <v>Las personas del territorio que aporten sus conocimientos (comunidad indígena, campesinos)</v>
      </c>
      <c r="J23" s="3">
        <f t="shared" si="1"/>
        <v>0</v>
      </c>
      <c r="K23" s="3">
        <f t="shared" si="1"/>
        <v>0</v>
      </c>
      <c r="L23" s="3">
        <f t="shared" si="1"/>
        <v>0</v>
      </c>
    </row>
    <row r="24" spans="1:12" ht="60" x14ac:dyDescent="0.25">
      <c r="A24" s="7" t="s">
        <v>8</v>
      </c>
      <c r="B24" s="17" t="s">
        <v>23</v>
      </c>
      <c r="C24" s="20"/>
      <c r="D24" s="23"/>
      <c r="E24" s="24"/>
      <c r="F24" s="24"/>
      <c r="G24" s="20" t="s">
        <v>64</v>
      </c>
      <c r="H24" s="6"/>
      <c r="I24" s="7" t="str">
        <f>C45</f>
        <v>Establecimiento de un monitoreo comunitario respaldado jurídicamente por la corte constitucional para que haga seguimiento al plan de acción y el pacto.</v>
      </c>
    </row>
    <row r="25" spans="1:12" ht="25.5" x14ac:dyDescent="0.25">
      <c r="A25" s="7" t="s">
        <v>8</v>
      </c>
      <c r="B25" s="17" t="s">
        <v>23</v>
      </c>
      <c r="C25" s="20"/>
      <c r="D25" s="23"/>
      <c r="E25" s="24"/>
      <c r="F25" s="24"/>
      <c r="G25" s="20" t="s">
        <v>65</v>
      </c>
      <c r="H25" s="6"/>
    </row>
    <row r="26" spans="1:12" ht="25.5" x14ac:dyDescent="0.25">
      <c r="A26" s="7" t="s">
        <v>8</v>
      </c>
      <c r="B26" s="17" t="s">
        <v>23</v>
      </c>
      <c r="C26" s="20"/>
      <c r="D26" s="23"/>
      <c r="E26" s="24"/>
      <c r="F26" s="24"/>
      <c r="G26" s="20" t="s">
        <v>66</v>
      </c>
      <c r="H26" s="6"/>
    </row>
    <row r="27" spans="1:12" ht="82.5" x14ac:dyDescent="0.25">
      <c r="A27" s="7" t="s">
        <v>8</v>
      </c>
      <c r="B27" s="17" t="s">
        <v>22</v>
      </c>
      <c r="C27" s="20" t="s">
        <v>58</v>
      </c>
      <c r="D27" s="21"/>
      <c r="E27" s="22"/>
      <c r="F27" s="22"/>
      <c r="G27" s="20" t="s">
        <v>67</v>
      </c>
      <c r="H27" s="6"/>
    </row>
    <row r="28" spans="1:12" ht="25.5" x14ac:dyDescent="0.25">
      <c r="A28" s="7" t="s">
        <v>8</v>
      </c>
      <c r="B28" s="17" t="s">
        <v>22</v>
      </c>
      <c r="C28" s="20"/>
      <c r="D28" s="23"/>
      <c r="E28" s="24"/>
      <c r="F28" s="24"/>
      <c r="G28" s="20" t="s">
        <v>68</v>
      </c>
      <c r="H28" s="6"/>
    </row>
    <row r="29" spans="1:12" ht="25.5" x14ac:dyDescent="0.25">
      <c r="A29" s="7" t="s">
        <v>8</v>
      </c>
      <c r="B29" s="17" t="s">
        <v>22</v>
      </c>
      <c r="C29" s="20"/>
      <c r="D29" s="23"/>
      <c r="E29" s="25"/>
      <c r="F29" s="25"/>
      <c r="G29" s="20" t="s">
        <v>69</v>
      </c>
    </row>
    <row r="30" spans="1:12" ht="25.5" x14ac:dyDescent="0.25">
      <c r="A30" s="7" t="s">
        <v>8</v>
      </c>
      <c r="B30" s="17" t="s">
        <v>22</v>
      </c>
      <c r="C30" s="20"/>
      <c r="D30" s="23"/>
      <c r="E30" s="25"/>
      <c r="F30" s="25"/>
      <c r="G30" s="20" t="s">
        <v>70</v>
      </c>
    </row>
    <row r="31" spans="1:12" ht="25.5" x14ac:dyDescent="0.25">
      <c r="A31" s="7" t="s">
        <v>8</v>
      </c>
      <c r="B31" s="17" t="s">
        <v>22</v>
      </c>
      <c r="C31" s="20"/>
      <c r="D31" s="23"/>
      <c r="E31" s="25"/>
      <c r="F31" s="25"/>
      <c r="G31" s="20" t="s">
        <v>71</v>
      </c>
    </row>
    <row r="32" spans="1:12" ht="49.5" x14ac:dyDescent="0.25">
      <c r="A32" s="7" t="s">
        <v>8</v>
      </c>
      <c r="B32" s="19" t="s">
        <v>24</v>
      </c>
      <c r="C32" s="20" t="s">
        <v>59</v>
      </c>
      <c r="D32" s="21"/>
      <c r="E32" s="26"/>
      <c r="F32" s="26"/>
      <c r="G32" s="20" t="s">
        <v>72</v>
      </c>
    </row>
    <row r="33" spans="1:7" ht="33" x14ac:dyDescent="0.25">
      <c r="A33" s="7" t="s">
        <v>8</v>
      </c>
      <c r="B33" s="19" t="s">
        <v>24</v>
      </c>
      <c r="C33" s="20"/>
      <c r="D33" s="23"/>
      <c r="E33" s="25"/>
      <c r="F33" s="25"/>
      <c r="G33" s="20" t="s">
        <v>73</v>
      </c>
    </row>
    <row r="34" spans="1:7" ht="33" x14ac:dyDescent="0.25">
      <c r="A34" s="7" t="s">
        <v>8</v>
      </c>
      <c r="B34" s="17" t="s">
        <v>23</v>
      </c>
      <c r="C34" s="20" t="s">
        <v>60</v>
      </c>
      <c r="D34" s="21"/>
      <c r="E34" s="26"/>
      <c r="F34" s="26"/>
      <c r="G34" s="20" t="s">
        <v>74</v>
      </c>
    </row>
    <row r="35" spans="1:7" ht="66" x14ac:dyDescent="0.25">
      <c r="A35" s="7" t="s">
        <v>8</v>
      </c>
      <c r="B35" s="17" t="s">
        <v>22</v>
      </c>
      <c r="C35" s="20" t="s">
        <v>61</v>
      </c>
      <c r="D35" s="21"/>
      <c r="E35" s="26"/>
      <c r="F35" s="26"/>
      <c r="G35" s="20" t="s">
        <v>75</v>
      </c>
    </row>
    <row r="36" spans="1:7" ht="33" x14ac:dyDescent="0.25">
      <c r="A36" s="7" t="s">
        <v>8</v>
      </c>
      <c r="B36" s="19" t="s">
        <v>24</v>
      </c>
      <c r="C36" s="20" t="s">
        <v>62</v>
      </c>
      <c r="D36" s="21"/>
      <c r="E36" s="26"/>
      <c r="F36" s="26"/>
      <c r="G36" s="20" t="s">
        <v>76</v>
      </c>
    </row>
    <row r="37" spans="1:7" ht="49.5" x14ac:dyDescent="0.25">
      <c r="A37" s="7" t="s">
        <v>9</v>
      </c>
      <c r="B37" s="17" t="s">
        <v>22</v>
      </c>
      <c r="C37" s="20" t="s">
        <v>77</v>
      </c>
      <c r="D37" s="21"/>
      <c r="E37" s="26"/>
      <c r="F37" s="26"/>
      <c r="G37" s="20" t="s">
        <v>82</v>
      </c>
    </row>
    <row r="38" spans="1:7" ht="49.5" x14ac:dyDescent="0.25">
      <c r="A38" s="7" t="s">
        <v>9</v>
      </c>
      <c r="B38" s="17" t="s">
        <v>22</v>
      </c>
      <c r="C38" s="20"/>
      <c r="D38" s="23"/>
      <c r="E38" s="25"/>
      <c r="F38" s="25"/>
      <c r="G38" s="20" t="s">
        <v>83</v>
      </c>
    </row>
    <row r="39" spans="1:7" ht="25.5" x14ac:dyDescent="0.25">
      <c r="A39" s="7" t="s">
        <v>9</v>
      </c>
      <c r="B39" s="17" t="s">
        <v>22</v>
      </c>
      <c r="C39" s="20"/>
      <c r="D39" s="23"/>
      <c r="E39" s="25"/>
      <c r="F39" s="25"/>
      <c r="G39" s="20" t="s">
        <v>84</v>
      </c>
    </row>
    <row r="40" spans="1:7" ht="49.5" x14ac:dyDescent="0.25">
      <c r="A40" s="7" t="s">
        <v>9</v>
      </c>
      <c r="B40" s="19" t="s">
        <v>24</v>
      </c>
      <c r="C40" s="20" t="s">
        <v>78</v>
      </c>
      <c r="D40" s="21"/>
      <c r="E40" s="26"/>
      <c r="F40" s="26"/>
      <c r="G40" s="20" t="s">
        <v>85</v>
      </c>
    </row>
    <row r="41" spans="1:7" ht="49.5" x14ac:dyDescent="0.25">
      <c r="A41" s="7" t="s">
        <v>9</v>
      </c>
      <c r="B41" s="17" t="s">
        <v>22</v>
      </c>
      <c r="C41" s="20" t="s">
        <v>79</v>
      </c>
      <c r="D41" s="21"/>
      <c r="E41" s="26"/>
      <c r="F41" s="26"/>
      <c r="G41" s="20" t="s">
        <v>86</v>
      </c>
    </row>
    <row r="42" spans="1:7" ht="49.5" x14ac:dyDescent="0.25">
      <c r="A42" s="7" t="s">
        <v>9</v>
      </c>
      <c r="B42" s="17" t="s">
        <v>23</v>
      </c>
      <c r="C42" s="20" t="s">
        <v>80</v>
      </c>
      <c r="D42" s="21"/>
      <c r="E42" s="26"/>
      <c r="F42" s="26"/>
      <c r="G42" s="20" t="s">
        <v>87</v>
      </c>
    </row>
    <row r="43" spans="1:7" ht="33" x14ac:dyDescent="0.25">
      <c r="A43" s="7" t="s">
        <v>9</v>
      </c>
      <c r="B43" s="17" t="s">
        <v>23</v>
      </c>
      <c r="C43" s="20"/>
      <c r="D43" s="23"/>
      <c r="E43" s="25"/>
      <c r="F43" s="25"/>
      <c r="G43" s="20" t="s">
        <v>88</v>
      </c>
    </row>
    <row r="44" spans="1:7" ht="33" x14ac:dyDescent="0.25">
      <c r="A44" s="7" t="s">
        <v>9</v>
      </c>
      <c r="B44" s="17" t="s">
        <v>23</v>
      </c>
      <c r="C44" s="20"/>
      <c r="D44" s="23"/>
      <c r="E44" s="25"/>
      <c r="F44" s="25"/>
      <c r="G44" s="20" t="s">
        <v>89</v>
      </c>
    </row>
    <row r="45" spans="1:7" ht="66" x14ac:dyDescent="0.25">
      <c r="A45" s="7" t="s">
        <v>9</v>
      </c>
      <c r="B45" s="19" t="s">
        <v>24</v>
      </c>
      <c r="C45" s="20" t="s">
        <v>81</v>
      </c>
      <c r="D45" s="21"/>
      <c r="E45" s="26"/>
      <c r="F45" s="26"/>
      <c r="G45" s="20" t="s">
        <v>90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EF4BC-983C-4127-9697-1FA96F90DD23}">
  <dimension ref="A1:N45"/>
  <sheetViews>
    <sheetView zoomScale="70" zoomScaleNormal="70" workbookViewId="0">
      <selection sqref="A1:XFD1048576"/>
    </sheetView>
  </sheetViews>
  <sheetFormatPr baseColWidth="10" defaultRowHeight="15" x14ac:dyDescent="0.25"/>
  <cols>
    <col min="1" max="1" width="17.7109375" style="3" customWidth="1"/>
    <col min="2" max="2" width="16.42578125" style="3" customWidth="1"/>
    <col min="3" max="3" width="44.28515625" style="3" customWidth="1"/>
    <col min="4" max="6" width="13" style="3" bestFit="1" customWidth="1"/>
    <col min="7" max="7" width="51.85546875" style="3" customWidth="1"/>
    <col min="8" max="8" width="9.28515625" style="3" bestFit="1" customWidth="1"/>
    <col min="9" max="9" width="42.7109375" style="8" customWidth="1"/>
    <col min="10" max="12" width="12.85546875" style="3" bestFit="1" customWidth="1"/>
    <col min="13" max="16384" width="11.42578125" style="3"/>
  </cols>
  <sheetData>
    <row r="1" spans="1:14" ht="49.5" x14ac:dyDescent="0.25">
      <c r="A1" s="2" t="s">
        <v>10</v>
      </c>
      <c r="B1" s="4" t="s">
        <v>0</v>
      </c>
      <c r="C1" s="5" t="s">
        <v>1</v>
      </c>
      <c r="D1" s="1" t="s">
        <v>16</v>
      </c>
      <c r="E1" s="1" t="s">
        <v>17</v>
      </c>
      <c r="F1" s="1" t="s">
        <v>18</v>
      </c>
      <c r="G1" s="5" t="s">
        <v>2</v>
      </c>
      <c r="H1" s="1" t="s">
        <v>13</v>
      </c>
      <c r="I1" s="9" t="s">
        <v>11</v>
      </c>
      <c r="J1" s="10" t="s">
        <v>12</v>
      </c>
      <c r="K1" s="10" t="s">
        <v>12</v>
      </c>
      <c r="L1" s="10" t="s">
        <v>12</v>
      </c>
      <c r="M1" s="10"/>
      <c r="N1" s="1"/>
    </row>
    <row r="2" spans="1:14" ht="33" x14ac:dyDescent="0.25">
      <c r="A2" s="2" t="s">
        <v>6</v>
      </c>
      <c r="B2" s="16" t="s">
        <v>22</v>
      </c>
      <c r="C2" s="20" t="s">
        <v>25</v>
      </c>
      <c r="D2" s="21"/>
      <c r="E2" s="22"/>
      <c r="F2" s="22"/>
      <c r="G2" s="20" t="s">
        <v>30</v>
      </c>
      <c r="H2" s="6"/>
      <c r="I2" s="7" t="str">
        <f>C2</f>
        <v>Garantizar el derecho a la vida y al buen vivir</v>
      </c>
      <c r="J2" s="7">
        <f t="shared" ref="J2:L17" si="0">D2</f>
        <v>0</v>
      </c>
      <c r="K2" s="7">
        <f t="shared" si="0"/>
        <v>0</v>
      </c>
      <c r="L2" s="7">
        <f t="shared" si="0"/>
        <v>0</v>
      </c>
    </row>
    <row r="3" spans="1:14" ht="49.5" x14ac:dyDescent="0.25">
      <c r="A3" s="2" t="s">
        <v>6</v>
      </c>
      <c r="B3" s="16" t="s">
        <v>22</v>
      </c>
      <c r="C3" s="20"/>
      <c r="D3" s="23"/>
      <c r="E3" s="24"/>
      <c r="F3" s="24"/>
      <c r="G3" s="20" t="s">
        <v>31</v>
      </c>
      <c r="H3" s="6"/>
      <c r="I3" s="7" t="str">
        <f>C6</f>
        <v>Mejorar nuestros sistemas de producción de una manera amigable con el medio ambiente.</v>
      </c>
      <c r="J3" s="7">
        <f t="shared" si="0"/>
        <v>0</v>
      </c>
      <c r="K3" s="7">
        <f t="shared" si="0"/>
        <v>0</v>
      </c>
      <c r="L3" s="7">
        <f t="shared" si="0"/>
        <v>0</v>
      </c>
    </row>
    <row r="4" spans="1:14" ht="45" x14ac:dyDescent="0.25">
      <c r="A4" s="2" t="s">
        <v>6</v>
      </c>
      <c r="B4" s="16" t="s">
        <v>23</v>
      </c>
      <c r="C4" s="27"/>
      <c r="D4" s="23"/>
      <c r="E4" s="24"/>
      <c r="F4" s="24"/>
      <c r="G4" s="20" t="s">
        <v>32</v>
      </c>
      <c r="H4" s="6"/>
      <c r="I4" s="7" t="str">
        <f>C9</f>
        <v>Que se establezca en la amazonia un modelo productivo y ecológico sostenible y diversificado</v>
      </c>
      <c r="J4" s="7">
        <f t="shared" si="0"/>
        <v>0</v>
      </c>
      <c r="K4" s="7">
        <f t="shared" si="0"/>
        <v>0</v>
      </c>
      <c r="L4" s="7">
        <f t="shared" si="0"/>
        <v>0</v>
      </c>
    </row>
    <row r="5" spans="1:14" ht="30" x14ac:dyDescent="0.25">
      <c r="A5" s="2" t="s">
        <v>6</v>
      </c>
      <c r="B5" s="16" t="s">
        <v>23</v>
      </c>
      <c r="C5" s="27"/>
      <c r="D5" s="23"/>
      <c r="E5" s="24"/>
      <c r="F5" s="24"/>
      <c r="G5" s="20" t="s">
        <v>33</v>
      </c>
      <c r="H5" s="6"/>
      <c r="I5" s="7" t="str">
        <f>C12</f>
        <v>Rescatar la identidad cultural constituida en el amazonia y conservarla</v>
      </c>
      <c r="J5" s="7">
        <f t="shared" si="0"/>
        <v>0</v>
      </c>
      <c r="K5" s="7">
        <f t="shared" si="0"/>
        <v>0</v>
      </c>
      <c r="L5" s="7">
        <f t="shared" si="0"/>
        <v>0</v>
      </c>
    </row>
    <row r="6" spans="1:14" ht="33" x14ac:dyDescent="0.25">
      <c r="A6" s="2" t="s">
        <v>6</v>
      </c>
      <c r="B6" s="16" t="s">
        <v>24</v>
      </c>
      <c r="C6" s="20" t="s">
        <v>26</v>
      </c>
      <c r="D6" s="21"/>
      <c r="E6" s="22"/>
      <c r="F6" s="22"/>
      <c r="G6" s="20" t="s">
        <v>34</v>
      </c>
      <c r="H6" s="6"/>
      <c r="I6" s="7" t="str">
        <f>C14</f>
        <v xml:space="preserve">Compromiso para restaurar y conservar los recursos naturales mediante el uso sostenible </v>
      </c>
      <c r="J6" s="7">
        <f t="shared" si="0"/>
        <v>0</v>
      </c>
      <c r="K6" s="7">
        <f t="shared" si="0"/>
        <v>0</v>
      </c>
      <c r="L6" s="7">
        <f t="shared" si="0"/>
        <v>0</v>
      </c>
    </row>
    <row r="7" spans="1:14" ht="150" x14ac:dyDescent="0.25">
      <c r="A7" s="2" t="s">
        <v>6</v>
      </c>
      <c r="B7" s="16" t="s">
        <v>24</v>
      </c>
      <c r="C7" s="20"/>
      <c r="D7" s="23"/>
      <c r="E7" s="24"/>
      <c r="F7" s="24"/>
      <c r="G7" s="20" t="s">
        <v>35</v>
      </c>
      <c r="H7" s="6"/>
      <c r="I7" s="7" t="str">
        <f>C16</f>
        <v>60.000 ha/año, en proceso de restauración durante 20 años, en la región (compromiso del gobierno). En las fincas el 30% en agroforestales y conservación. Liberar áreas de la finca en pastos limpios para agroforestales y maderables. Aislar fuentes hídricas de la finca (nacimientos, rondas y lagunas) control del fuego en todas las actividades agrícolas y pecuarias de la finca (compromiso de las comunidades)</v>
      </c>
      <c r="J7" s="7">
        <f t="shared" si="0"/>
        <v>0</v>
      </c>
      <c r="K7" s="7">
        <f t="shared" si="0"/>
        <v>0</v>
      </c>
      <c r="L7" s="7">
        <f t="shared" si="0"/>
        <v>0</v>
      </c>
    </row>
    <row r="8" spans="1:14" ht="60" x14ac:dyDescent="0.25">
      <c r="A8" s="2" t="s">
        <v>6</v>
      </c>
      <c r="B8" s="16" t="s">
        <v>24</v>
      </c>
      <c r="C8" s="20"/>
      <c r="D8" s="23"/>
      <c r="E8" s="24"/>
      <c r="F8" s="24"/>
      <c r="G8" s="20" t="s">
        <v>36</v>
      </c>
      <c r="H8" s="6"/>
      <c r="I8" s="7" t="str">
        <f>C17</f>
        <v xml:space="preserve">Educación, concientización, formación. Hábitos saludables y buen ejemplo, conocimiento del territorio (familias y veredas). </v>
      </c>
      <c r="J8" s="7">
        <f t="shared" si="0"/>
        <v>0</v>
      </c>
      <c r="K8" s="7">
        <f t="shared" si="0"/>
        <v>0</v>
      </c>
      <c r="L8" s="7">
        <f t="shared" si="0"/>
        <v>0</v>
      </c>
    </row>
    <row r="9" spans="1:14" ht="90" x14ac:dyDescent="0.25">
      <c r="A9" s="2" t="s">
        <v>6</v>
      </c>
      <c r="B9" s="16" t="s">
        <v>22</v>
      </c>
      <c r="C9" s="20" t="s">
        <v>27</v>
      </c>
      <c r="D9" s="21"/>
      <c r="E9" s="22"/>
      <c r="F9" s="22"/>
      <c r="G9" s="20" t="s">
        <v>37</v>
      </c>
      <c r="H9" s="6"/>
      <c r="I9" s="7" t="str">
        <f>C18</f>
        <v>Incentivos económicos por restauración ecológica; garantizar base económica y productiva. Buenas prácticas productivas. Reinvertir en la finca (mano de obra, materiales, abonos, viveros, bebederos, bancos de leguminosas, cercas vivas, etc)</v>
      </c>
      <c r="J9" s="7">
        <f t="shared" si="0"/>
        <v>0</v>
      </c>
      <c r="K9" s="7">
        <f t="shared" si="0"/>
        <v>0</v>
      </c>
      <c r="L9" s="7">
        <f t="shared" si="0"/>
        <v>0</v>
      </c>
    </row>
    <row r="10" spans="1:14" ht="60" x14ac:dyDescent="0.25">
      <c r="A10" s="2" t="s">
        <v>6</v>
      </c>
      <c r="B10" s="16" t="s">
        <v>22</v>
      </c>
      <c r="C10" s="20"/>
      <c r="D10" s="23"/>
      <c r="E10" s="24"/>
      <c r="F10" s="24"/>
      <c r="G10" s="20" t="s">
        <v>38</v>
      </c>
      <c r="H10" s="6"/>
      <c r="I10" s="7" t="str">
        <f>C19</f>
        <v xml:space="preserve">Que la finca deje el 30 por ciento en conservación, haga un uso rotacional de los cañeros, no amplie los potreros y procurar no quemar, y cuidar las fuentes hídricas  </v>
      </c>
      <c r="J10" s="7">
        <f t="shared" si="0"/>
        <v>0</v>
      </c>
      <c r="K10" s="7">
        <f t="shared" si="0"/>
        <v>0</v>
      </c>
      <c r="L10" s="7">
        <f t="shared" si="0"/>
        <v>0</v>
      </c>
    </row>
    <row r="11" spans="1:14" ht="30" x14ac:dyDescent="0.25">
      <c r="A11" s="2" t="s">
        <v>6</v>
      </c>
      <c r="B11" s="16" t="s">
        <v>22</v>
      </c>
      <c r="C11" s="20"/>
      <c r="D11" s="23"/>
      <c r="E11" s="24"/>
      <c r="F11" s="24"/>
      <c r="G11" s="20" t="s">
        <v>39</v>
      </c>
      <c r="H11" s="6"/>
      <c r="I11" s="7" t="str">
        <f>C20</f>
        <v>Tomar conciencia, conocer la sentencia 4360 de 2018</v>
      </c>
      <c r="J11" s="7">
        <f t="shared" si="0"/>
        <v>0</v>
      </c>
      <c r="K11" s="7">
        <f t="shared" si="0"/>
        <v>0</v>
      </c>
      <c r="L11" s="7">
        <f t="shared" si="0"/>
        <v>0</v>
      </c>
    </row>
    <row r="12" spans="1:14" ht="33" x14ac:dyDescent="0.25">
      <c r="A12" s="2" t="s">
        <v>6</v>
      </c>
      <c r="B12" s="17" t="s">
        <v>23</v>
      </c>
      <c r="C12" s="20" t="s">
        <v>28</v>
      </c>
      <c r="D12" s="21"/>
      <c r="E12" s="22"/>
      <c r="F12" s="22"/>
      <c r="G12" s="20" t="s">
        <v>40</v>
      </c>
      <c r="H12" s="6"/>
      <c r="I12" s="7" t="str">
        <f>C22</f>
        <v>Legitimar la STC 4360 de 2018</v>
      </c>
      <c r="J12" s="7">
        <f t="shared" si="0"/>
        <v>0</v>
      </c>
      <c r="K12" s="7">
        <f t="shared" si="0"/>
        <v>0</v>
      </c>
      <c r="L12" s="7">
        <f t="shared" si="0"/>
        <v>0</v>
      </c>
    </row>
    <row r="13" spans="1:14" ht="30" x14ac:dyDescent="0.25">
      <c r="A13" s="2" t="s">
        <v>6</v>
      </c>
      <c r="B13" s="17" t="s">
        <v>23</v>
      </c>
      <c r="C13" s="20"/>
      <c r="D13" s="23"/>
      <c r="E13" s="24"/>
      <c r="F13" s="24"/>
      <c r="G13" s="20" t="s">
        <v>41</v>
      </c>
      <c r="H13" s="6"/>
      <c r="I13" s="7" t="str">
        <f>C20</f>
        <v>Tomar conciencia, conocer la sentencia 4360 de 2018</v>
      </c>
      <c r="J13" s="7">
        <f t="shared" si="0"/>
        <v>0</v>
      </c>
      <c r="K13" s="7">
        <f t="shared" si="0"/>
        <v>0</v>
      </c>
      <c r="L13" s="7">
        <f t="shared" si="0"/>
        <v>0</v>
      </c>
    </row>
    <row r="14" spans="1:14" ht="33" x14ac:dyDescent="0.25">
      <c r="A14" s="2" t="s">
        <v>6</v>
      </c>
      <c r="B14" s="17" t="s">
        <v>24</v>
      </c>
      <c r="C14" s="20" t="s">
        <v>29</v>
      </c>
      <c r="D14" s="21"/>
      <c r="E14" s="22"/>
      <c r="F14" s="22"/>
      <c r="G14" s="20" t="s">
        <v>42</v>
      </c>
      <c r="H14" s="6"/>
      <c r="I14" s="7" t="str">
        <f>C23</f>
        <v>Proteger y salvaguardar el paisaje construido por nosotros mismos.</v>
      </c>
      <c r="J14" s="7">
        <f t="shared" si="0"/>
        <v>0</v>
      </c>
      <c r="K14" s="7">
        <f t="shared" si="0"/>
        <v>0</v>
      </c>
      <c r="L14" s="7">
        <f t="shared" si="0"/>
        <v>0</v>
      </c>
    </row>
    <row r="15" spans="1:14" ht="37.5" customHeight="1" x14ac:dyDescent="0.25">
      <c r="A15" s="2" t="s">
        <v>6</v>
      </c>
      <c r="B15" s="17" t="s">
        <v>24</v>
      </c>
      <c r="C15" s="20"/>
      <c r="D15" s="23"/>
      <c r="E15" s="24"/>
      <c r="F15" s="24"/>
      <c r="G15" s="20" t="s">
        <v>43</v>
      </c>
      <c r="H15" s="6"/>
      <c r="I15" s="7" t="str">
        <f>C27</f>
        <v>Lograr que todas las comunidades participen de los procesos, y que salvaguarden los tesoros que cada municipio tiene en su territorio; los centros de memoria, las emisoras comunitarias, plazas de ferias, etc</v>
      </c>
      <c r="J15" s="7">
        <f t="shared" si="0"/>
        <v>0</v>
      </c>
      <c r="K15" s="7">
        <f t="shared" si="0"/>
        <v>0</v>
      </c>
      <c r="L15" s="7">
        <f t="shared" si="0"/>
        <v>0</v>
      </c>
    </row>
    <row r="16" spans="1:14" ht="132" x14ac:dyDescent="0.25">
      <c r="A16" s="7" t="s">
        <v>7</v>
      </c>
      <c r="B16" s="18" t="s">
        <v>22</v>
      </c>
      <c r="C16" s="20" t="s">
        <v>44</v>
      </c>
      <c r="D16" s="21"/>
      <c r="E16" s="22"/>
      <c r="F16" s="22"/>
      <c r="G16" s="20" t="s">
        <v>50</v>
      </c>
      <c r="H16" s="6"/>
      <c r="I16" s="7" t="str">
        <f>C32</f>
        <v xml:space="preserve">Impedir que personas extrañas lleguen a intervenir en el territorio, a hacer uso inadecuado de nuestro paisaje construido. </v>
      </c>
      <c r="J16" s="7">
        <f t="shared" si="0"/>
        <v>0</v>
      </c>
      <c r="K16" s="7">
        <f t="shared" si="0"/>
        <v>0</v>
      </c>
      <c r="L16" s="7">
        <f t="shared" si="0"/>
        <v>0</v>
      </c>
    </row>
    <row r="17" spans="1:12" ht="49.5" x14ac:dyDescent="0.25">
      <c r="A17" s="7" t="s">
        <v>7</v>
      </c>
      <c r="B17" s="18" t="s">
        <v>23</v>
      </c>
      <c r="C17" s="20" t="s">
        <v>45</v>
      </c>
      <c r="D17" s="21"/>
      <c r="E17" s="22"/>
      <c r="F17" s="22"/>
      <c r="G17" s="20" t="s">
        <v>51</v>
      </c>
      <c r="H17" s="6"/>
      <c r="I17" s="7" t="str">
        <f>C34</f>
        <v>Conocer nuestro territorio multiétnico y pluricultural.</v>
      </c>
      <c r="J17" s="7">
        <f t="shared" si="0"/>
        <v>0</v>
      </c>
      <c r="K17" s="7">
        <f t="shared" si="0"/>
        <v>0</v>
      </c>
      <c r="L17" s="7">
        <f t="shared" si="0"/>
        <v>0</v>
      </c>
    </row>
    <row r="18" spans="1:12" ht="82.5" x14ac:dyDescent="0.25">
      <c r="A18" s="7" t="s">
        <v>7</v>
      </c>
      <c r="B18" s="18" t="s">
        <v>24</v>
      </c>
      <c r="C18" s="20" t="s">
        <v>46</v>
      </c>
      <c r="D18" s="21"/>
      <c r="E18" s="22"/>
      <c r="F18" s="22"/>
      <c r="G18" s="20" t="s">
        <v>52</v>
      </c>
      <c r="H18" s="6"/>
      <c r="I18" s="7" t="str">
        <f>C35</f>
        <v>Lograr que la gente se reaccione con su comunidad y participe de las diferentes actividades. Hacer uso adecuado de mi paisaje construido (escuelas, acueductos, plazas, parques)</v>
      </c>
      <c r="J18" s="7">
        <f t="shared" ref="J18:L23" si="1">D18</f>
        <v>0</v>
      </c>
      <c r="K18" s="7">
        <f t="shared" si="1"/>
        <v>0</v>
      </c>
      <c r="L18" s="7">
        <f t="shared" si="1"/>
        <v>0</v>
      </c>
    </row>
    <row r="19" spans="1:12" ht="66" x14ac:dyDescent="0.25">
      <c r="A19" s="7" t="s">
        <v>7</v>
      </c>
      <c r="B19" s="18" t="s">
        <v>22</v>
      </c>
      <c r="C19" s="20" t="s">
        <v>47</v>
      </c>
      <c r="D19" s="21"/>
      <c r="E19" s="22"/>
      <c r="F19" s="22"/>
      <c r="G19" s="20" t="s">
        <v>53</v>
      </c>
      <c r="H19" s="6"/>
      <c r="I19" s="7" t="str">
        <f>C36</f>
        <v>Proteger y conservar nuestro territorio, nuestros espacios sociales y culturales.</v>
      </c>
      <c r="J19" s="7">
        <f t="shared" si="1"/>
        <v>0</v>
      </c>
      <c r="K19" s="7">
        <f t="shared" si="1"/>
        <v>0</v>
      </c>
      <c r="L19" s="7">
        <f t="shared" si="1"/>
        <v>0</v>
      </c>
    </row>
    <row r="20" spans="1:12" ht="60" x14ac:dyDescent="0.25">
      <c r="A20" s="7" t="s">
        <v>7</v>
      </c>
      <c r="B20" s="18" t="s">
        <v>23</v>
      </c>
      <c r="C20" s="20" t="s">
        <v>48</v>
      </c>
      <c r="D20" s="21"/>
      <c r="E20" s="22"/>
      <c r="F20" s="22"/>
      <c r="G20" s="20" t="s">
        <v>54</v>
      </c>
      <c r="H20" s="6"/>
      <c r="I20" s="7" t="str">
        <f>C37</f>
        <v xml:space="preserve">Conservando y restaurando la biodiversidad amazónica, liberando hasta el 40 por ciento de nuestros territorios en pro de la vida amazónica. </v>
      </c>
      <c r="J20" s="3">
        <f t="shared" si="1"/>
        <v>0</v>
      </c>
      <c r="K20" s="3">
        <f t="shared" si="1"/>
        <v>0</v>
      </c>
      <c r="L20" s="3">
        <f t="shared" si="1"/>
        <v>0</v>
      </c>
    </row>
    <row r="21" spans="1:12" ht="33" x14ac:dyDescent="0.25">
      <c r="A21" s="7" t="s">
        <v>7</v>
      </c>
      <c r="B21" s="18" t="s">
        <v>23</v>
      </c>
      <c r="C21" s="20"/>
      <c r="D21" s="23"/>
      <c r="E21" s="24"/>
      <c r="F21" s="24"/>
      <c r="G21" s="20" t="s">
        <v>55</v>
      </c>
      <c r="H21" s="6"/>
      <c r="I21" s="7" t="str">
        <f>C40</f>
        <v>Pactos por la vida</v>
      </c>
      <c r="J21" s="3">
        <f t="shared" si="1"/>
        <v>0</v>
      </c>
      <c r="K21" s="3">
        <f t="shared" si="1"/>
        <v>0</v>
      </c>
      <c r="L21" s="3">
        <f t="shared" si="1"/>
        <v>0</v>
      </c>
    </row>
    <row r="22" spans="1:12" ht="60" x14ac:dyDescent="0.25">
      <c r="A22" s="7" t="s">
        <v>7</v>
      </c>
      <c r="B22" s="18" t="s">
        <v>24</v>
      </c>
      <c r="C22" s="20" t="s">
        <v>49</v>
      </c>
      <c r="D22" s="21"/>
      <c r="E22" s="22"/>
      <c r="F22" s="22"/>
      <c r="G22" s="20" t="s">
        <v>56</v>
      </c>
      <c r="H22" s="6"/>
      <c r="I22" s="7" t="str">
        <f t="shared" ref="I22:I23" si="2">C41</f>
        <v>Promover y fortalecer la vida integral para el buen vivir intergeneracional. Nosotros conservamos a cambio de proyectos productivos sostenibles</v>
      </c>
      <c r="J22" s="3">
        <f t="shared" si="1"/>
        <v>0</v>
      </c>
      <c r="K22" s="3">
        <f t="shared" si="1"/>
        <v>0</v>
      </c>
      <c r="L22" s="3">
        <f t="shared" si="1"/>
        <v>0</v>
      </c>
    </row>
    <row r="23" spans="1:12" ht="45" x14ac:dyDescent="0.25">
      <c r="A23" s="7" t="s">
        <v>8</v>
      </c>
      <c r="B23" s="17" t="s">
        <v>23</v>
      </c>
      <c r="C23" s="20" t="s">
        <v>57</v>
      </c>
      <c r="D23" s="21"/>
      <c r="E23" s="22"/>
      <c r="F23" s="22"/>
      <c r="G23" s="20" t="s">
        <v>63</v>
      </c>
      <c r="H23" s="6"/>
      <c r="I23" s="7" t="str">
        <f t="shared" si="2"/>
        <v>Las personas del territorio que aporten sus conocimientos (comunidad indígena, campesinos)</v>
      </c>
      <c r="J23" s="3">
        <f t="shared" si="1"/>
        <v>0</v>
      </c>
      <c r="K23" s="3">
        <f t="shared" si="1"/>
        <v>0</v>
      </c>
      <c r="L23" s="3">
        <f t="shared" si="1"/>
        <v>0</v>
      </c>
    </row>
    <row r="24" spans="1:12" ht="60" x14ac:dyDescent="0.25">
      <c r="A24" s="7" t="s">
        <v>8</v>
      </c>
      <c r="B24" s="17" t="s">
        <v>23</v>
      </c>
      <c r="C24" s="20"/>
      <c r="D24" s="23"/>
      <c r="E24" s="24"/>
      <c r="F24" s="24"/>
      <c r="G24" s="20" t="s">
        <v>64</v>
      </c>
      <c r="H24" s="6"/>
      <c r="I24" s="7" t="str">
        <f>C45</f>
        <v>Establecimiento de un monitoreo comunitario respaldado jurídicamente por la corte constitucional para que haga seguimiento al plan de acción y el pacto.</v>
      </c>
    </row>
    <row r="25" spans="1:12" ht="25.5" x14ac:dyDescent="0.25">
      <c r="A25" s="7" t="s">
        <v>8</v>
      </c>
      <c r="B25" s="17" t="s">
        <v>23</v>
      </c>
      <c r="C25" s="20"/>
      <c r="D25" s="23"/>
      <c r="E25" s="24"/>
      <c r="F25" s="24"/>
      <c r="G25" s="20" t="s">
        <v>65</v>
      </c>
      <c r="H25" s="6"/>
    </row>
    <row r="26" spans="1:12" ht="25.5" x14ac:dyDescent="0.25">
      <c r="A26" s="7" t="s">
        <v>8</v>
      </c>
      <c r="B26" s="17" t="s">
        <v>23</v>
      </c>
      <c r="C26" s="20"/>
      <c r="D26" s="23"/>
      <c r="E26" s="24"/>
      <c r="F26" s="24"/>
      <c r="G26" s="20" t="s">
        <v>66</v>
      </c>
      <c r="H26" s="6"/>
    </row>
    <row r="27" spans="1:12" ht="82.5" x14ac:dyDescent="0.25">
      <c r="A27" s="7" t="s">
        <v>8</v>
      </c>
      <c r="B27" s="17" t="s">
        <v>22</v>
      </c>
      <c r="C27" s="20" t="s">
        <v>58</v>
      </c>
      <c r="D27" s="21"/>
      <c r="E27" s="22"/>
      <c r="F27" s="22"/>
      <c r="G27" s="20" t="s">
        <v>67</v>
      </c>
      <c r="H27" s="6"/>
    </row>
    <row r="28" spans="1:12" ht="25.5" x14ac:dyDescent="0.25">
      <c r="A28" s="7" t="s">
        <v>8</v>
      </c>
      <c r="B28" s="17" t="s">
        <v>22</v>
      </c>
      <c r="C28" s="20"/>
      <c r="D28" s="23"/>
      <c r="E28" s="24"/>
      <c r="F28" s="24"/>
      <c r="G28" s="20" t="s">
        <v>68</v>
      </c>
      <c r="H28" s="6"/>
    </row>
    <row r="29" spans="1:12" ht="25.5" x14ac:dyDescent="0.25">
      <c r="A29" s="7" t="s">
        <v>8</v>
      </c>
      <c r="B29" s="17" t="s">
        <v>22</v>
      </c>
      <c r="C29" s="20"/>
      <c r="D29" s="23"/>
      <c r="E29" s="25"/>
      <c r="F29" s="25"/>
      <c r="G29" s="20" t="s">
        <v>69</v>
      </c>
    </row>
    <row r="30" spans="1:12" ht="25.5" x14ac:dyDescent="0.25">
      <c r="A30" s="7" t="s">
        <v>8</v>
      </c>
      <c r="B30" s="17" t="s">
        <v>22</v>
      </c>
      <c r="C30" s="20"/>
      <c r="D30" s="23"/>
      <c r="E30" s="25"/>
      <c r="F30" s="25"/>
      <c r="G30" s="20" t="s">
        <v>70</v>
      </c>
    </row>
    <row r="31" spans="1:12" ht="25.5" x14ac:dyDescent="0.25">
      <c r="A31" s="7" t="s">
        <v>8</v>
      </c>
      <c r="B31" s="17" t="s">
        <v>22</v>
      </c>
      <c r="C31" s="20"/>
      <c r="D31" s="23"/>
      <c r="E31" s="25"/>
      <c r="F31" s="25"/>
      <c r="G31" s="20" t="s">
        <v>71</v>
      </c>
    </row>
    <row r="32" spans="1:12" ht="49.5" x14ac:dyDescent="0.25">
      <c r="A32" s="7" t="s">
        <v>8</v>
      </c>
      <c r="B32" s="19" t="s">
        <v>24</v>
      </c>
      <c r="C32" s="20" t="s">
        <v>59</v>
      </c>
      <c r="D32" s="21"/>
      <c r="E32" s="26"/>
      <c r="F32" s="26"/>
      <c r="G32" s="20" t="s">
        <v>72</v>
      </c>
    </row>
    <row r="33" spans="1:7" ht="33" x14ac:dyDescent="0.25">
      <c r="A33" s="7" t="s">
        <v>8</v>
      </c>
      <c r="B33" s="19" t="s">
        <v>24</v>
      </c>
      <c r="C33" s="20"/>
      <c r="D33" s="23"/>
      <c r="E33" s="25"/>
      <c r="F33" s="25"/>
      <c r="G33" s="20" t="s">
        <v>73</v>
      </c>
    </row>
    <row r="34" spans="1:7" ht="33" x14ac:dyDescent="0.25">
      <c r="A34" s="7" t="s">
        <v>8</v>
      </c>
      <c r="B34" s="17" t="s">
        <v>23</v>
      </c>
      <c r="C34" s="20" t="s">
        <v>60</v>
      </c>
      <c r="D34" s="21"/>
      <c r="E34" s="26"/>
      <c r="F34" s="26"/>
      <c r="G34" s="20" t="s">
        <v>74</v>
      </c>
    </row>
    <row r="35" spans="1:7" ht="66" x14ac:dyDescent="0.25">
      <c r="A35" s="7" t="s">
        <v>8</v>
      </c>
      <c r="B35" s="17" t="s">
        <v>22</v>
      </c>
      <c r="C35" s="20" t="s">
        <v>61</v>
      </c>
      <c r="D35" s="21"/>
      <c r="E35" s="26"/>
      <c r="F35" s="26"/>
      <c r="G35" s="20" t="s">
        <v>75</v>
      </c>
    </row>
    <row r="36" spans="1:7" ht="33" x14ac:dyDescent="0.25">
      <c r="A36" s="7" t="s">
        <v>8</v>
      </c>
      <c r="B36" s="19" t="s">
        <v>24</v>
      </c>
      <c r="C36" s="20" t="s">
        <v>62</v>
      </c>
      <c r="D36" s="21"/>
      <c r="E36" s="26"/>
      <c r="F36" s="26"/>
      <c r="G36" s="20" t="s">
        <v>76</v>
      </c>
    </row>
    <row r="37" spans="1:7" ht="49.5" x14ac:dyDescent="0.25">
      <c r="A37" s="7" t="s">
        <v>9</v>
      </c>
      <c r="B37" s="17" t="s">
        <v>22</v>
      </c>
      <c r="C37" s="20" t="s">
        <v>77</v>
      </c>
      <c r="D37" s="21"/>
      <c r="E37" s="26"/>
      <c r="F37" s="26"/>
      <c r="G37" s="20" t="s">
        <v>82</v>
      </c>
    </row>
    <row r="38" spans="1:7" ht="49.5" x14ac:dyDescent="0.25">
      <c r="A38" s="7" t="s">
        <v>9</v>
      </c>
      <c r="B38" s="17" t="s">
        <v>22</v>
      </c>
      <c r="C38" s="20"/>
      <c r="D38" s="23"/>
      <c r="E38" s="25"/>
      <c r="F38" s="25"/>
      <c r="G38" s="20" t="s">
        <v>83</v>
      </c>
    </row>
    <row r="39" spans="1:7" ht="25.5" x14ac:dyDescent="0.25">
      <c r="A39" s="7" t="s">
        <v>9</v>
      </c>
      <c r="B39" s="17" t="s">
        <v>22</v>
      </c>
      <c r="C39" s="20"/>
      <c r="D39" s="23"/>
      <c r="E39" s="25"/>
      <c r="F39" s="25"/>
      <c r="G39" s="20" t="s">
        <v>84</v>
      </c>
    </row>
    <row r="40" spans="1:7" ht="49.5" x14ac:dyDescent="0.25">
      <c r="A40" s="7" t="s">
        <v>9</v>
      </c>
      <c r="B40" s="19" t="s">
        <v>24</v>
      </c>
      <c r="C40" s="20" t="s">
        <v>78</v>
      </c>
      <c r="D40" s="21"/>
      <c r="E40" s="26"/>
      <c r="F40" s="26"/>
      <c r="G40" s="20" t="s">
        <v>85</v>
      </c>
    </row>
    <row r="41" spans="1:7" ht="49.5" x14ac:dyDescent="0.25">
      <c r="A41" s="7" t="s">
        <v>9</v>
      </c>
      <c r="B41" s="17" t="s">
        <v>22</v>
      </c>
      <c r="C41" s="20" t="s">
        <v>79</v>
      </c>
      <c r="D41" s="21"/>
      <c r="E41" s="26"/>
      <c r="F41" s="26"/>
      <c r="G41" s="20" t="s">
        <v>86</v>
      </c>
    </row>
    <row r="42" spans="1:7" ht="49.5" x14ac:dyDescent="0.25">
      <c r="A42" s="7" t="s">
        <v>9</v>
      </c>
      <c r="B42" s="17" t="s">
        <v>23</v>
      </c>
      <c r="C42" s="20" t="s">
        <v>80</v>
      </c>
      <c r="D42" s="21"/>
      <c r="E42" s="26"/>
      <c r="F42" s="26"/>
      <c r="G42" s="20" t="s">
        <v>87</v>
      </c>
    </row>
    <row r="43" spans="1:7" ht="33" x14ac:dyDescent="0.25">
      <c r="A43" s="7" t="s">
        <v>9</v>
      </c>
      <c r="B43" s="17" t="s">
        <v>23</v>
      </c>
      <c r="C43" s="20"/>
      <c r="D43" s="23"/>
      <c r="E43" s="25"/>
      <c r="F43" s="25"/>
      <c r="G43" s="20" t="s">
        <v>88</v>
      </c>
    </row>
    <row r="44" spans="1:7" ht="33" x14ac:dyDescent="0.25">
      <c r="A44" s="7" t="s">
        <v>9</v>
      </c>
      <c r="B44" s="17" t="s">
        <v>23</v>
      </c>
      <c r="C44" s="20"/>
      <c r="D44" s="23"/>
      <c r="E44" s="25"/>
      <c r="F44" s="25"/>
      <c r="G44" s="20" t="s">
        <v>89</v>
      </c>
    </row>
    <row r="45" spans="1:7" ht="66" x14ac:dyDescent="0.25">
      <c r="A45" s="7" t="s">
        <v>9</v>
      </c>
      <c r="B45" s="19" t="s">
        <v>24</v>
      </c>
      <c r="C45" s="20" t="s">
        <v>81</v>
      </c>
      <c r="D45" s="21"/>
      <c r="E45" s="26"/>
      <c r="F45" s="26"/>
      <c r="G45" s="20" t="s">
        <v>90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95693-48E3-4835-83B2-1C794E044C31}">
  <dimension ref="A1:N45"/>
  <sheetViews>
    <sheetView zoomScale="70" zoomScaleNormal="70" workbookViewId="0">
      <selection sqref="A1:XFD1048576"/>
    </sheetView>
  </sheetViews>
  <sheetFormatPr baseColWidth="10" defaultRowHeight="15" x14ac:dyDescent="0.25"/>
  <cols>
    <col min="1" max="1" width="17.7109375" style="3" customWidth="1"/>
    <col min="2" max="2" width="16.42578125" style="3" customWidth="1"/>
    <col min="3" max="3" width="44.28515625" style="3" customWidth="1"/>
    <col min="4" max="6" width="13" style="3" bestFit="1" customWidth="1"/>
    <col min="7" max="7" width="51.85546875" style="3" customWidth="1"/>
    <col min="8" max="8" width="9.28515625" style="3" bestFit="1" customWidth="1"/>
    <col min="9" max="9" width="42.7109375" style="8" customWidth="1"/>
    <col min="10" max="12" width="12.85546875" style="3" bestFit="1" customWidth="1"/>
    <col min="13" max="16384" width="11.42578125" style="3"/>
  </cols>
  <sheetData>
    <row r="1" spans="1:14" ht="49.5" x14ac:dyDescent="0.25">
      <c r="A1" s="2" t="s">
        <v>10</v>
      </c>
      <c r="B1" s="4" t="s">
        <v>0</v>
      </c>
      <c r="C1" s="5" t="s">
        <v>1</v>
      </c>
      <c r="D1" s="1" t="s">
        <v>16</v>
      </c>
      <c r="E1" s="1" t="s">
        <v>17</v>
      </c>
      <c r="F1" s="1" t="s">
        <v>18</v>
      </c>
      <c r="G1" s="5" t="s">
        <v>2</v>
      </c>
      <c r="H1" s="1" t="s">
        <v>13</v>
      </c>
      <c r="I1" s="9" t="s">
        <v>11</v>
      </c>
      <c r="J1" s="10" t="s">
        <v>12</v>
      </c>
      <c r="K1" s="10" t="s">
        <v>12</v>
      </c>
      <c r="L1" s="10" t="s">
        <v>12</v>
      </c>
      <c r="M1" s="10"/>
      <c r="N1" s="1"/>
    </row>
    <row r="2" spans="1:14" ht="33" x14ac:dyDescent="0.25">
      <c r="A2" s="2" t="s">
        <v>6</v>
      </c>
      <c r="B2" s="16" t="s">
        <v>22</v>
      </c>
      <c r="C2" s="20" t="s">
        <v>25</v>
      </c>
      <c r="D2" s="21"/>
      <c r="E2" s="22"/>
      <c r="F2" s="22"/>
      <c r="G2" s="20" t="s">
        <v>30</v>
      </c>
      <c r="H2" s="6"/>
      <c r="I2" s="7" t="str">
        <f>C2</f>
        <v>Garantizar el derecho a la vida y al buen vivir</v>
      </c>
      <c r="J2" s="7">
        <f t="shared" ref="J2:L17" si="0">D2</f>
        <v>0</v>
      </c>
      <c r="K2" s="7">
        <f t="shared" si="0"/>
        <v>0</v>
      </c>
      <c r="L2" s="7">
        <f t="shared" si="0"/>
        <v>0</v>
      </c>
    </row>
    <row r="3" spans="1:14" ht="49.5" x14ac:dyDescent="0.25">
      <c r="A3" s="2" t="s">
        <v>6</v>
      </c>
      <c r="B3" s="16" t="s">
        <v>22</v>
      </c>
      <c r="C3" s="20"/>
      <c r="D3" s="23"/>
      <c r="E3" s="24"/>
      <c r="F3" s="24"/>
      <c r="G3" s="20" t="s">
        <v>31</v>
      </c>
      <c r="H3" s="6"/>
      <c r="I3" s="7" t="str">
        <f>C6</f>
        <v>Mejorar nuestros sistemas de producción de una manera amigable con el medio ambiente.</v>
      </c>
      <c r="J3" s="7">
        <f t="shared" si="0"/>
        <v>0</v>
      </c>
      <c r="K3" s="7">
        <f t="shared" si="0"/>
        <v>0</v>
      </c>
      <c r="L3" s="7">
        <f t="shared" si="0"/>
        <v>0</v>
      </c>
    </row>
    <row r="4" spans="1:14" ht="45" x14ac:dyDescent="0.25">
      <c r="A4" s="2" t="s">
        <v>6</v>
      </c>
      <c r="B4" s="16" t="s">
        <v>23</v>
      </c>
      <c r="C4" s="27"/>
      <c r="D4" s="23"/>
      <c r="E4" s="24"/>
      <c r="F4" s="24"/>
      <c r="G4" s="20" t="s">
        <v>32</v>
      </c>
      <c r="H4" s="6"/>
      <c r="I4" s="7" t="str">
        <f>C9</f>
        <v>Que se establezca en la amazonia un modelo productivo y ecológico sostenible y diversificado</v>
      </c>
      <c r="J4" s="7">
        <f t="shared" si="0"/>
        <v>0</v>
      </c>
      <c r="K4" s="7">
        <f t="shared" si="0"/>
        <v>0</v>
      </c>
      <c r="L4" s="7">
        <f t="shared" si="0"/>
        <v>0</v>
      </c>
    </row>
    <row r="5" spans="1:14" ht="30" x14ac:dyDescent="0.25">
      <c r="A5" s="2" t="s">
        <v>6</v>
      </c>
      <c r="B5" s="16" t="s">
        <v>23</v>
      </c>
      <c r="C5" s="27"/>
      <c r="D5" s="23"/>
      <c r="E5" s="24"/>
      <c r="F5" s="24"/>
      <c r="G5" s="20" t="s">
        <v>33</v>
      </c>
      <c r="H5" s="6"/>
      <c r="I5" s="7" t="str">
        <f>C12</f>
        <v>Rescatar la identidad cultural constituida en el amazonia y conservarla</v>
      </c>
      <c r="J5" s="7">
        <f t="shared" si="0"/>
        <v>0</v>
      </c>
      <c r="K5" s="7">
        <f t="shared" si="0"/>
        <v>0</v>
      </c>
      <c r="L5" s="7">
        <f t="shared" si="0"/>
        <v>0</v>
      </c>
    </row>
    <row r="6" spans="1:14" ht="33" x14ac:dyDescent="0.25">
      <c r="A6" s="2" t="s">
        <v>6</v>
      </c>
      <c r="B6" s="16" t="s">
        <v>24</v>
      </c>
      <c r="C6" s="20" t="s">
        <v>26</v>
      </c>
      <c r="D6" s="21"/>
      <c r="E6" s="22"/>
      <c r="F6" s="22"/>
      <c r="G6" s="20" t="s">
        <v>34</v>
      </c>
      <c r="H6" s="6"/>
      <c r="I6" s="7" t="str">
        <f>C14</f>
        <v xml:space="preserve">Compromiso para restaurar y conservar los recursos naturales mediante el uso sostenible </v>
      </c>
      <c r="J6" s="7">
        <f t="shared" si="0"/>
        <v>0</v>
      </c>
      <c r="K6" s="7">
        <f t="shared" si="0"/>
        <v>0</v>
      </c>
      <c r="L6" s="7">
        <f t="shared" si="0"/>
        <v>0</v>
      </c>
    </row>
    <row r="7" spans="1:14" ht="150" x14ac:dyDescent="0.25">
      <c r="A7" s="2" t="s">
        <v>6</v>
      </c>
      <c r="B7" s="16" t="s">
        <v>24</v>
      </c>
      <c r="C7" s="20"/>
      <c r="D7" s="23"/>
      <c r="E7" s="24"/>
      <c r="F7" s="24"/>
      <c r="G7" s="20" t="s">
        <v>35</v>
      </c>
      <c r="H7" s="6"/>
      <c r="I7" s="7" t="str">
        <f>C16</f>
        <v>60.000 ha/año, en proceso de restauración durante 20 años, en la región (compromiso del gobierno). En las fincas el 30% en agroforestales y conservación. Liberar áreas de la finca en pastos limpios para agroforestales y maderables. Aislar fuentes hídricas de la finca (nacimientos, rondas y lagunas) control del fuego en todas las actividades agrícolas y pecuarias de la finca (compromiso de las comunidades)</v>
      </c>
      <c r="J7" s="7">
        <f t="shared" si="0"/>
        <v>0</v>
      </c>
      <c r="K7" s="7">
        <f t="shared" si="0"/>
        <v>0</v>
      </c>
      <c r="L7" s="7">
        <f t="shared" si="0"/>
        <v>0</v>
      </c>
    </row>
    <row r="8" spans="1:14" ht="60" x14ac:dyDescent="0.25">
      <c r="A8" s="2" t="s">
        <v>6</v>
      </c>
      <c r="B8" s="16" t="s">
        <v>24</v>
      </c>
      <c r="C8" s="20"/>
      <c r="D8" s="23"/>
      <c r="E8" s="24"/>
      <c r="F8" s="24"/>
      <c r="G8" s="20" t="s">
        <v>36</v>
      </c>
      <c r="H8" s="6"/>
      <c r="I8" s="7" t="str">
        <f>C17</f>
        <v xml:space="preserve">Educación, concientización, formación. Hábitos saludables y buen ejemplo, conocimiento del territorio (familias y veredas). </v>
      </c>
      <c r="J8" s="7">
        <f t="shared" si="0"/>
        <v>0</v>
      </c>
      <c r="K8" s="7">
        <f t="shared" si="0"/>
        <v>0</v>
      </c>
      <c r="L8" s="7">
        <f t="shared" si="0"/>
        <v>0</v>
      </c>
    </row>
    <row r="9" spans="1:14" ht="90" x14ac:dyDescent="0.25">
      <c r="A9" s="2" t="s">
        <v>6</v>
      </c>
      <c r="B9" s="16" t="s">
        <v>22</v>
      </c>
      <c r="C9" s="20" t="s">
        <v>27</v>
      </c>
      <c r="D9" s="21"/>
      <c r="E9" s="22"/>
      <c r="F9" s="22"/>
      <c r="G9" s="20" t="s">
        <v>37</v>
      </c>
      <c r="H9" s="6"/>
      <c r="I9" s="7" t="str">
        <f>C18</f>
        <v>Incentivos económicos por restauración ecológica; garantizar base económica y productiva. Buenas prácticas productivas. Reinvertir en la finca (mano de obra, materiales, abonos, viveros, bebederos, bancos de leguminosas, cercas vivas, etc)</v>
      </c>
      <c r="J9" s="7">
        <f t="shared" si="0"/>
        <v>0</v>
      </c>
      <c r="K9" s="7">
        <f t="shared" si="0"/>
        <v>0</v>
      </c>
      <c r="L9" s="7">
        <f t="shared" si="0"/>
        <v>0</v>
      </c>
    </row>
    <row r="10" spans="1:14" ht="60" x14ac:dyDescent="0.25">
      <c r="A10" s="2" t="s">
        <v>6</v>
      </c>
      <c r="B10" s="16" t="s">
        <v>22</v>
      </c>
      <c r="C10" s="20"/>
      <c r="D10" s="23"/>
      <c r="E10" s="24"/>
      <c r="F10" s="24"/>
      <c r="G10" s="20" t="s">
        <v>38</v>
      </c>
      <c r="H10" s="6"/>
      <c r="I10" s="7" t="str">
        <f>C19</f>
        <v xml:space="preserve">Que la finca deje el 30 por ciento en conservación, haga un uso rotacional de los cañeros, no amplie los potreros y procurar no quemar, y cuidar las fuentes hídricas  </v>
      </c>
      <c r="J10" s="7">
        <f t="shared" si="0"/>
        <v>0</v>
      </c>
      <c r="K10" s="7">
        <f t="shared" si="0"/>
        <v>0</v>
      </c>
      <c r="L10" s="7">
        <f t="shared" si="0"/>
        <v>0</v>
      </c>
    </row>
    <row r="11" spans="1:14" ht="30" x14ac:dyDescent="0.25">
      <c r="A11" s="2" t="s">
        <v>6</v>
      </c>
      <c r="B11" s="16" t="s">
        <v>22</v>
      </c>
      <c r="C11" s="20"/>
      <c r="D11" s="23"/>
      <c r="E11" s="24"/>
      <c r="F11" s="24"/>
      <c r="G11" s="20" t="s">
        <v>39</v>
      </c>
      <c r="H11" s="6"/>
      <c r="I11" s="7" t="str">
        <f>C20</f>
        <v>Tomar conciencia, conocer la sentencia 4360 de 2018</v>
      </c>
      <c r="J11" s="7">
        <f t="shared" si="0"/>
        <v>0</v>
      </c>
      <c r="K11" s="7">
        <f t="shared" si="0"/>
        <v>0</v>
      </c>
      <c r="L11" s="7">
        <f t="shared" si="0"/>
        <v>0</v>
      </c>
    </row>
    <row r="12" spans="1:14" ht="33" x14ac:dyDescent="0.25">
      <c r="A12" s="2" t="s">
        <v>6</v>
      </c>
      <c r="B12" s="17" t="s">
        <v>23</v>
      </c>
      <c r="C12" s="20" t="s">
        <v>28</v>
      </c>
      <c r="D12" s="21"/>
      <c r="E12" s="22"/>
      <c r="F12" s="22"/>
      <c r="G12" s="20" t="s">
        <v>40</v>
      </c>
      <c r="H12" s="6"/>
      <c r="I12" s="7" t="str">
        <f>C22</f>
        <v>Legitimar la STC 4360 de 2018</v>
      </c>
      <c r="J12" s="7">
        <f t="shared" si="0"/>
        <v>0</v>
      </c>
      <c r="K12" s="7">
        <f t="shared" si="0"/>
        <v>0</v>
      </c>
      <c r="L12" s="7">
        <f t="shared" si="0"/>
        <v>0</v>
      </c>
    </row>
    <row r="13" spans="1:14" ht="30" x14ac:dyDescent="0.25">
      <c r="A13" s="2" t="s">
        <v>6</v>
      </c>
      <c r="B13" s="17" t="s">
        <v>23</v>
      </c>
      <c r="C13" s="20"/>
      <c r="D13" s="23"/>
      <c r="E13" s="24"/>
      <c r="F13" s="24"/>
      <c r="G13" s="20" t="s">
        <v>41</v>
      </c>
      <c r="H13" s="6"/>
      <c r="I13" s="7" t="str">
        <f>C20</f>
        <v>Tomar conciencia, conocer la sentencia 4360 de 2018</v>
      </c>
      <c r="J13" s="7">
        <f t="shared" si="0"/>
        <v>0</v>
      </c>
      <c r="K13" s="7">
        <f t="shared" si="0"/>
        <v>0</v>
      </c>
      <c r="L13" s="7">
        <f t="shared" si="0"/>
        <v>0</v>
      </c>
    </row>
    <row r="14" spans="1:14" ht="33" x14ac:dyDescent="0.25">
      <c r="A14" s="2" t="s">
        <v>6</v>
      </c>
      <c r="B14" s="17" t="s">
        <v>24</v>
      </c>
      <c r="C14" s="20" t="s">
        <v>29</v>
      </c>
      <c r="D14" s="21"/>
      <c r="E14" s="22"/>
      <c r="F14" s="22"/>
      <c r="G14" s="20" t="s">
        <v>42</v>
      </c>
      <c r="H14" s="6"/>
      <c r="I14" s="7" t="str">
        <f>C23</f>
        <v>Proteger y salvaguardar el paisaje construido por nosotros mismos.</v>
      </c>
      <c r="J14" s="7">
        <f t="shared" si="0"/>
        <v>0</v>
      </c>
      <c r="K14" s="7">
        <f t="shared" si="0"/>
        <v>0</v>
      </c>
      <c r="L14" s="7">
        <f t="shared" si="0"/>
        <v>0</v>
      </c>
    </row>
    <row r="15" spans="1:14" ht="37.5" customHeight="1" x14ac:dyDescent="0.25">
      <c r="A15" s="2" t="s">
        <v>6</v>
      </c>
      <c r="B15" s="17" t="s">
        <v>24</v>
      </c>
      <c r="C15" s="20"/>
      <c r="D15" s="23"/>
      <c r="E15" s="24"/>
      <c r="F15" s="24"/>
      <c r="G15" s="20" t="s">
        <v>43</v>
      </c>
      <c r="H15" s="6"/>
      <c r="I15" s="7" t="str">
        <f>C27</f>
        <v>Lograr que todas las comunidades participen de los procesos, y que salvaguarden los tesoros que cada municipio tiene en su territorio; los centros de memoria, las emisoras comunitarias, plazas de ferias, etc</v>
      </c>
      <c r="J15" s="7">
        <f t="shared" si="0"/>
        <v>0</v>
      </c>
      <c r="K15" s="7">
        <f t="shared" si="0"/>
        <v>0</v>
      </c>
      <c r="L15" s="7">
        <f t="shared" si="0"/>
        <v>0</v>
      </c>
    </row>
    <row r="16" spans="1:14" ht="132" x14ac:dyDescent="0.25">
      <c r="A16" s="7" t="s">
        <v>7</v>
      </c>
      <c r="B16" s="18" t="s">
        <v>22</v>
      </c>
      <c r="C16" s="20" t="s">
        <v>44</v>
      </c>
      <c r="D16" s="21"/>
      <c r="E16" s="22"/>
      <c r="F16" s="22"/>
      <c r="G16" s="20" t="s">
        <v>50</v>
      </c>
      <c r="H16" s="6"/>
      <c r="I16" s="7" t="str">
        <f>C32</f>
        <v xml:space="preserve">Impedir que personas extrañas lleguen a intervenir en el territorio, a hacer uso inadecuado de nuestro paisaje construido. </v>
      </c>
      <c r="J16" s="7">
        <f t="shared" si="0"/>
        <v>0</v>
      </c>
      <c r="K16" s="7">
        <f t="shared" si="0"/>
        <v>0</v>
      </c>
      <c r="L16" s="7">
        <f t="shared" si="0"/>
        <v>0</v>
      </c>
    </row>
    <row r="17" spans="1:12" ht="49.5" x14ac:dyDescent="0.25">
      <c r="A17" s="7" t="s">
        <v>7</v>
      </c>
      <c r="B17" s="18" t="s">
        <v>23</v>
      </c>
      <c r="C17" s="20" t="s">
        <v>45</v>
      </c>
      <c r="D17" s="21"/>
      <c r="E17" s="22"/>
      <c r="F17" s="22"/>
      <c r="G17" s="20" t="s">
        <v>51</v>
      </c>
      <c r="H17" s="6"/>
      <c r="I17" s="7" t="str">
        <f>C34</f>
        <v>Conocer nuestro territorio multiétnico y pluricultural.</v>
      </c>
      <c r="J17" s="7">
        <f t="shared" si="0"/>
        <v>0</v>
      </c>
      <c r="K17" s="7">
        <f t="shared" si="0"/>
        <v>0</v>
      </c>
      <c r="L17" s="7">
        <f t="shared" si="0"/>
        <v>0</v>
      </c>
    </row>
    <row r="18" spans="1:12" ht="82.5" x14ac:dyDescent="0.25">
      <c r="A18" s="7" t="s">
        <v>7</v>
      </c>
      <c r="B18" s="18" t="s">
        <v>24</v>
      </c>
      <c r="C18" s="20" t="s">
        <v>46</v>
      </c>
      <c r="D18" s="21"/>
      <c r="E18" s="22"/>
      <c r="F18" s="22"/>
      <c r="G18" s="20" t="s">
        <v>52</v>
      </c>
      <c r="H18" s="6"/>
      <c r="I18" s="7" t="str">
        <f>C35</f>
        <v>Lograr que la gente se reaccione con su comunidad y participe de las diferentes actividades. Hacer uso adecuado de mi paisaje construido (escuelas, acueductos, plazas, parques)</v>
      </c>
      <c r="J18" s="7">
        <f t="shared" ref="J18:L23" si="1">D18</f>
        <v>0</v>
      </c>
      <c r="K18" s="7">
        <f t="shared" si="1"/>
        <v>0</v>
      </c>
      <c r="L18" s="7">
        <f t="shared" si="1"/>
        <v>0</v>
      </c>
    </row>
    <row r="19" spans="1:12" ht="66" x14ac:dyDescent="0.25">
      <c r="A19" s="7" t="s">
        <v>7</v>
      </c>
      <c r="B19" s="18" t="s">
        <v>22</v>
      </c>
      <c r="C19" s="20" t="s">
        <v>47</v>
      </c>
      <c r="D19" s="21"/>
      <c r="E19" s="22"/>
      <c r="F19" s="22"/>
      <c r="G19" s="20" t="s">
        <v>53</v>
      </c>
      <c r="H19" s="6"/>
      <c r="I19" s="7" t="str">
        <f>C36</f>
        <v>Proteger y conservar nuestro territorio, nuestros espacios sociales y culturales.</v>
      </c>
      <c r="J19" s="7">
        <f t="shared" si="1"/>
        <v>0</v>
      </c>
      <c r="K19" s="7">
        <f t="shared" si="1"/>
        <v>0</v>
      </c>
      <c r="L19" s="7">
        <f t="shared" si="1"/>
        <v>0</v>
      </c>
    </row>
    <row r="20" spans="1:12" ht="60" x14ac:dyDescent="0.25">
      <c r="A20" s="7" t="s">
        <v>7</v>
      </c>
      <c r="B20" s="18" t="s">
        <v>23</v>
      </c>
      <c r="C20" s="20" t="s">
        <v>48</v>
      </c>
      <c r="D20" s="21"/>
      <c r="E20" s="22"/>
      <c r="F20" s="22"/>
      <c r="G20" s="20" t="s">
        <v>54</v>
      </c>
      <c r="H20" s="6"/>
      <c r="I20" s="7" t="str">
        <f>C37</f>
        <v xml:space="preserve">Conservando y restaurando la biodiversidad amazónica, liberando hasta el 40 por ciento de nuestros territorios en pro de la vida amazónica. </v>
      </c>
      <c r="J20" s="3">
        <f t="shared" si="1"/>
        <v>0</v>
      </c>
      <c r="K20" s="3">
        <f t="shared" si="1"/>
        <v>0</v>
      </c>
      <c r="L20" s="3">
        <f t="shared" si="1"/>
        <v>0</v>
      </c>
    </row>
    <row r="21" spans="1:12" ht="33" x14ac:dyDescent="0.25">
      <c r="A21" s="7" t="s">
        <v>7</v>
      </c>
      <c r="B21" s="18" t="s">
        <v>23</v>
      </c>
      <c r="C21" s="20"/>
      <c r="D21" s="23"/>
      <c r="E21" s="24"/>
      <c r="F21" s="24"/>
      <c r="G21" s="20" t="s">
        <v>55</v>
      </c>
      <c r="H21" s="6"/>
      <c r="I21" s="7" t="str">
        <f>C40</f>
        <v>Pactos por la vida</v>
      </c>
      <c r="J21" s="3">
        <f t="shared" si="1"/>
        <v>0</v>
      </c>
      <c r="K21" s="3">
        <f t="shared" si="1"/>
        <v>0</v>
      </c>
      <c r="L21" s="3">
        <f t="shared" si="1"/>
        <v>0</v>
      </c>
    </row>
    <row r="22" spans="1:12" ht="60" x14ac:dyDescent="0.25">
      <c r="A22" s="7" t="s">
        <v>7</v>
      </c>
      <c r="B22" s="18" t="s">
        <v>24</v>
      </c>
      <c r="C22" s="20" t="s">
        <v>49</v>
      </c>
      <c r="D22" s="21"/>
      <c r="E22" s="22"/>
      <c r="F22" s="22"/>
      <c r="G22" s="20" t="s">
        <v>56</v>
      </c>
      <c r="H22" s="6"/>
      <c r="I22" s="7" t="str">
        <f t="shared" ref="I22:I23" si="2">C41</f>
        <v>Promover y fortalecer la vida integral para el buen vivir intergeneracional. Nosotros conservamos a cambio de proyectos productivos sostenibles</v>
      </c>
      <c r="J22" s="3">
        <f t="shared" si="1"/>
        <v>0</v>
      </c>
      <c r="K22" s="3">
        <f t="shared" si="1"/>
        <v>0</v>
      </c>
      <c r="L22" s="3">
        <f t="shared" si="1"/>
        <v>0</v>
      </c>
    </row>
    <row r="23" spans="1:12" ht="45" x14ac:dyDescent="0.25">
      <c r="A23" s="7" t="s">
        <v>8</v>
      </c>
      <c r="B23" s="17" t="s">
        <v>23</v>
      </c>
      <c r="C23" s="20" t="s">
        <v>57</v>
      </c>
      <c r="D23" s="21"/>
      <c r="E23" s="22"/>
      <c r="F23" s="22"/>
      <c r="G23" s="20" t="s">
        <v>63</v>
      </c>
      <c r="H23" s="6"/>
      <c r="I23" s="7" t="str">
        <f t="shared" si="2"/>
        <v>Las personas del territorio que aporten sus conocimientos (comunidad indígena, campesinos)</v>
      </c>
      <c r="J23" s="3">
        <f t="shared" si="1"/>
        <v>0</v>
      </c>
      <c r="K23" s="3">
        <f t="shared" si="1"/>
        <v>0</v>
      </c>
      <c r="L23" s="3">
        <f t="shared" si="1"/>
        <v>0</v>
      </c>
    </row>
    <row r="24" spans="1:12" ht="60" x14ac:dyDescent="0.25">
      <c r="A24" s="7" t="s">
        <v>8</v>
      </c>
      <c r="B24" s="17" t="s">
        <v>23</v>
      </c>
      <c r="C24" s="20"/>
      <c r="D24" s="23"/>
      <c r="E24" s="24"/>
      <c r="F24" s="24"/>
      <c r="G24" s="20" t="s">
        <v>64</v>
      </c>
      <c r="H24" s="6"/>
      <c r="I24" s="7" t="str">
        <f>C45</f>
        <v>Establecimiento de un monitoreo comunitario respaldado jurídicamente por la corte constitucional para que haga seguimiento al plan de acción y el pacto.</v>
      </c>
    </row>
    <row r="25" spans="1:12" ht="25.5" x14ac:dyDescent="0.25">
      <c r="A25" s="7" t="s">
        <v>8</v>
      </c>
      <c r="B25" s="17" t="s">
        <v>23</v>
      </c>
      <c r="C25" s="20"/>
      <c r="D25" s="23"/>
      <c r="E25" s="24"/>
      <c r="F25" s="24"/>
      <c r="G25" s="20" t="s">
        <v>65</v>
      </c>
      <c r="H25" s="6"/>
    </row>
    <row r="26" spans="1:12" ht="25.5" x14ac:dyDescent="0.25">
      <c r="A26" s="7" t="s">
        <v>8</v>
      </c>
      <c r="B26" s="17" t="s">
        <v>23</v>
      </c>
      <c r="C26" s="20"/>
      <c r="D26" s="23"/>
      <c r="E26" s="24"/>
      <c r="F26" s="24"/>
      <c r="G26" s="20" t="s">
        <v>66</v>
      </c>
      <c r="H26" s="6"/>
    </row>
    <row r="27" spans="1:12" ht="82.5" x14ac:dyDescent="0.25">
      <c r="A27" s="7" t="s">
        <v>8</v>
      </c>
      <c r="B27" s="17" t="s">
        <v>22</v>
      </c>
      <c r="C27" s="20" t="s">
        <v>58</v>
      </c>
      <c r="D27" s="21"/>
      <c r="E27" s="22"/>
      <c r="F27" s="22"/>
      <c r="G27" s="20" t="s">
        <v>67</v>
      </c>
      <c r="H27" s="6"/>
    </row>
    <row r="28" spans="1:12" ht="25.5" x14ac:dyDescent="0.25">
      <c r="A28" s="7" t="s">
        <v>8</v>
      </c>
      <c r="B28" s="17" t="s">
        <v>22</v>
      </c>
      <c r="C28" s="20"/>
      <c r="D28" s="23"/>
      <c r="E28" s="24"/>
      <c r="F28" s="24"/>
      <c r="G28" s="20" t="s">
        <v>68</v>
      </c>
      <c r="H28" s="6"/>
    </row>
    <row r="29" spans="1:12" ht="25.5" x14ac:dyDescent="0.25">
      <c r="A29" s="7" t="s">
        <v>8</v>
      </c>
      <c r="B29" s="17" t="s">
        <v>22</v>
      </c>
      <c r="C29" s="20"/>
      <c r="D29" s="23"/>
      <c r="E29" s="25"/>
      <c r="F29" s="25"/>
      <c r="G29" s="20" t="s">
        <v>69</v>
      </c>
    </row>
    <row r="30" spans="1:12" ht="25.5" x14ac:dyDescent="0.25">
      <c r="A30" s="7" t="s">
        <v>8</v>
      </c>
      <c r="B30" s="17" t="s">
        <v>22</v>
      </c>
      <c r="C30" s="20"/>
      <c r="D30" s="23"/>
      <c r="E30" s="25"/>
      <c r="F30" s="25"/>
      <c r="G30" s="20" t="s">
        <v>70</v>
      </c>
    </row>
    <row r="31" spans="1:12" ht="25.5" x14ac:dyDescent="0.25">
      <c r="A31" s="7" t="s">
        <v>8</v>
      </c>
      <c r="B31" s="17" t="s">
        <v>22</v>
      </c>
      <c r="C31" s="20"/>
      <c r="D31" s="23"/>
      <c r="E31" s="25"/>
      <c r="F31" s="25"/>
      <c r="G31" s="20" t="s">
        <v>71</v>
      </c>
    </row>
    <row r="32" spans="1:12" ht="49.5" x14ac:dyDescent="0.25">
      <c r="A32" s="7" t="s">
        <v>8</v>
      </c>
      <c r="B32" s="19" t="s">
        <v>24</v>
      </c>
      <c r="C32" s="20" t="s">
        <v>59</v>
      </c>
      <c r="D32" s="21"/>
      <c r="E32" s="26"/>
      <c r="F32" s="26"/>
      <c r="G32" s="20" t="s">
        <v>72</v>
      </c>
    </row>
    <row r="33" spans="1:7" ht="33" x14ac:dyDescent="0.25">
      <c r="A33" s="7" t="s">
        <v>8</v>
      </c>
      <c r="B33" s="19" t="s">
        <v>24</v>
      </c>
      <c r="C33" s="20"/>
      <c r="D33" s="23"/>
      <c r="E33" s="25"/>
      <c r="F33" s="25"/>
      <c r="G33" s="20" t="s">
        <v>73</v>
      </c>
    </row>
    <row r="34" spans="1:7" ht="33" x14ac:dyDescent="0.25">
      <c r="A34" s="7" t="s">
        <v>8</v>
      </c>
      <c r="B34" s="17" t="s">
        <v>23</v>
      </c>
      <c r="C34" s="20" t="s">
        <v>60</v>
      </c>
      <c r="D34" s="21"/>
      <c r="E34" s="26"/>
      <c r="F34" s="26"/>
      <c r="G34" s="20" t="s">
        <v>74</v>
      </c>
    </row>
    <row r="35" spans="1:7" ht="66" x14ac:dyDescent="0.25">
      <c r="A35" s="7" t="s">
        <v>8</v>
      </c>
      <c r="B35" s="17" t="s">
        <v>22</v>
      </c>
      <c r="C35" s="20" t="s">
        <v>61</v>
      </c>
      <c r="D35" s="21"/>
      <c r="E35" s="26"/>
      <c r="F35" s="26"/>
      <c r="G35" s="20" t="s">
        <v>75</v>
      </c>
    </row>
    <row r="36" spans="1:7" ht="33" x14ac:dyDescent="0.25">
      <c r="A36" s="7" t="s">
        <v>8</v>
      </c>
      <c r="B36" s="19" t="s">
        <v>24</v>
      </c>
      <c r="C36" s="20" t="s">
        <v>62</v>
      </c>
      <c r="D36" s="21"/>
      <c r="E36" s="26"/>
      <c r="F36" s="26"/>
      <c r="G36" s="20" t="s">
        <v>76</v>
      </c>
    </row>
    <row r="37" spans="1:7" ht="49.5" x14ac:dyDescent="0.25">
      <c r="A37" s="7" t="s">
        <v>9</v>
      </c>
      <c r="B37" s="17" t="s">
        <v>22</v>
      </c>
      <c r="C37" s="20" t="s">
        <v>77</v>
      </c>
      <c r="D37" s="21"/>
      <c r="E37" s="26"/>
      <c r="F37" s="26"/>
      <c r="G37" s="20" t="s">
        <v>82</v>
      </c>
    </row>
    <row r="38" spans="1:7" ht="49.5" x14ac:dyDescent="0.25">
      <c r="A38" s="7" t="s">
        <v>9</v>
      </c>
      <c r="B38" s="17" t="s">
        <v>22</v>
      </c>
      <c r="C38" s="20"/>
      <c r="D38" s="23"/>
      <c r="E38" s="25"/>
      <c r="F38" s="25"/>
      <c r="G38" s="20" t="s">
        <v>83</v>
      </c>
    </row>
    <row r="39" spans="1:7" ht="25.5" x14ac:dyDescent="0.25">
      <c r="A39" s="7" t="s">
        <v>9</v>
      </c>
      <c r="B39" s="17" t="s">
        <v>22</v>
      </c>
      <c r="C39" s="20"/>
      <c r="D39" s="23"/>
      <c r="E39" s="25"/>
      <c r="F39" s="25"/>
      <c r="G39" s="20" t="s">
        <v>84</v>
      </c>
    </row>
    <row r="40" spans="1:7" ht="49.5" x14ac:dyDescent="0.25">
      <c r="A40" s="7" t="s">
        <v>9</v>
      </c>
      <c r="B40" s="19" t="s">
        <v>24</v>
      </c>
      <c r="C40" s="20" t="s">
        <v>78</v>
      </c>
      <c r="D40" s="21"/>
      <c r="E40" s="26"/>
      <c r="F40" s="26"/>
      <c r="G40" s="20" t="s">
        <v>85</v>
      </c>
    </row>
    <row r="41" spans="1:7" ht="49.5" x14ac:dyDescent="0.25">
      <c r="A41" s="7" t="s">
        <v>9</v>
      </c>
      <c r="B41" s="17" t="s">
        <v>22</v>
      </c>
      <c r="C41" s="20" t="s">
        <v>79</v>
      </c>
      <c r="D41" s="21"/>
      <c r="E41" s="26"/>
      <c r="F41" s="26"/>
      <c r="G41" s="20" t="s">
        <v>86</v>
      </c>
    </row>
    <row r="42" spans="1:7" ht="49.5" x14ac:dyDescent="0.25">
      <c r="A42" s="7" t="s">
        <v>9</v>
      </c>
      <c r="B42" s="17" t="s">
        <v>23</v>
      </c>
      <c r="C42" s="20" t="s">
        <v>80</v>
      </c>
      <c r="D42" s="21"/>
      <c r="E42" s="26"/>
      <c r="F42" s="26"/>
      <c r="G42" s="20" t="s">
        <v>87</v>
      </c>
    </row>
    <row r="43" spans="1:7" ht="33" x14ac:dyDescent="0.25">
      <c r="A43" s="7" t="s">
        <v>9</v>
      </c>
      <c r="B43" s="17" t="s">
        <v>23</v>
      </c>
      <c r="C43" s="20"/>
      <c r="D43" s="23"/>
      <c r="E43" s="25"/>
      <c r="F43" s="25"/>
      <c r="G43" s="20" t="s">
        <v>88</v>
      </c>
    </row>
    <row r="44" spans="1:7" ht="33" x14ac:dyDescent="0.25">
      <c r="A44" s="7" t="s">
        <v>9</v>
      </c>
      <c r="B44" s="17" t="s">
        <v>23</v>
      </c>
      <c r="C44" s="20"/>
      <c r="D44" s="23"/>
      <c r="E44" s="25"/>
      <c r="F44" s="25"/>
      <c r="G44" s="20" t="s">
        <v>89</v>
      </c>
    </row>
    <row r="45" spans="1:7" ht="66" x14ac:dyDescent="0.25">
      <c r="A45" s="7" t="s">
        <v>9</v>
      </c>
      <c r="B45" s="19" t="s">
        <v>24</v>
      </c>
      <c r="C45" s="20" t="s">
        <v>81</v>
      </c>
      <c r="D45" s="21"/>
      <c r="E45" s="26"/>
      <c r="F45" s="26"/>
      <c r="G45" s="20" t="s">
        <v>90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26B0C-FE80-496B-B50D-187F046F498F}">
  <dimension ref="A1:N45"/>
  <sheetViews>
    <sheetView zoomScale="70" zoomScaleNormal="70" workbookViewId="0">
      <selection sqref="A1:XFD1048576"/>
    </sheetView>
  </sheetViews>
  <sheetFormatPr baseColWidth="10" defaultRowHeight="15" x14ac:dyDescent="0.25"/>
  <cols>
    <col min="1" max="1" width="17.7109375" style="3" customWidth="1"/>
    <col min="2" max="2" width="16.42578125" style="3" customWidth="1"/>
    <col min="3" max="3" width="44.28515625" style="3" customWidth="1"/>
    <col min="4" max="6" width="13" style="3" bestFit="1" customWidth="1"/>
    <col min="7" max="7" width="51.85546875" style="3" customWidth="1"/>
    <col min="8" max="8" width="9.28515625" style="3" bestFit="1" customWidth="1"/>
    <col min="9" max="9" width="42.7109375" style="8" customWidth="1"/>
    <col min="10" max="12" width="12.85546875" style="3" bestFit="1" customWidth="1"/>
    <col min="13" max="16384" width="11.42578125" style="3"/>
  </cols>
  <sheetData>
    <row r="1" spans="1:14" ht="49.5" x14ac:dyDescent="0.25">
      <c r="A1" s="2" t="s">
        <v>10</v>
      </c>
      <c r="B1" s="4" t="s">
        <v>0</v>
      </c>
      <c r="C1" s="5" t="s">
        <v>1</v>
      </c>
      <c r="D1" s="1" t="s">
        <v>16</v>
      </c>
      <c r="E1" s="1" t="s">
        <v>17</v>
      </c>
      <c r="F1" s="1" t="s">
        <v>18</v>
      </c>
      <c r="G1" s="5" t="s">
        <v>2</v>
      </c>
      <c r="H1" s="1" t="s">
        <v>13</v>
      </c>
      <c r="I1" s="9" t="s">
        <v>11</v>
      </c>
      <c r="J1" s="10" t="s">
        <v>12</v>
      </c>
      <c r="K1" s="10" t="s">
        <v>12</v>
      </c>
      <c r="L1" s="10" t="s">
        <v>12</v>
      </c>
      <c r="M1" s="10"/>
      <c r="N1" s="1"/>
    </row>
    <row r="2" spans="1:14" ht="33" x14ac:dyDescent="0.25">
      <c r="A2" s="2" t="s">
        <v>6</v>
      </c>
      <c r="B2" s="16" t="s">
        <v>22</v>
      </c>
      <c r="C2" s="20" t="s">
        <v>25</v>
      </c>
      <c r="D2" s="21"/>
      <c r="E2" s="22"/>
      <c r="F2" s="22"/>
      <c r="G2" s="20" t="s">
        <v>30</v>
      </c>
      <c r="H2" s="6"/>
      <c r="I2" s="7" t="str">
        <f>C2</f>
        <v>Garantizar el derecho a la vida y al buen vivir</v>
      </c>
      <c r="J2" s="7">
        <f t="shared" ref="J2:L17" si="0">D2</f>
        <v>0</v>
      </c>
      <c r="K2" s="7">
        <f t="shared" si="0"/>
        <v>0</v>
      </c>
      <c r="L2" s="7">
        <f t="shared" si="0"/>
        <v>0</v>
      </c>
    </row>
    <row r="3" spans="1:14" ht="49.5" x14ac:dyDescent="0.25">
      <c r="A3" s="2" t="s">
        <v>6</v>
      </c>
      <c r="B3" s="16" t="s">
        <v>22</v>
      </c>
      <c r="C3" s="20"/>
      <c r="D3" s="23"/>
      <c r="E3" s="24"/>
      <c r="F3" s="24"/>
      <c r="G3" s="20" t="s">
        <v>31</v>
      </c>
      <c r="H3" s="6"/>
      <c r="I3" s="7" t="str">
        <f>C6</f>
        <v>Mejorar nuestros sistemas de producción de una manera amigable con el medio ambiente.</v>
      </c>
      <c r="J3" s="7">
        <f t="shared" si="0"/>
        <v>0</v>
      </c>
      <c r="K3" s="7">
        <f t="shared" si="0"/>
        <v>0</v>
      </c>
      <c r="L3" s="7">
        <f t="shared" si="0"/>
        <v>0</v>
      </c>
    </row>
    <row r="4" spans="1:14" ht="45" x14ac:dyDescent="0.25">
      <c r="A4" s="2" t="s">
        <v>6</v>
      </c>
      <c r="B4" s="16" t="s">
        <v>23</v>
      </c>
      <c r="C4" s="27"/>
      <c r="D4" s="23"/>
      <c r="E4" s="24"/>
      <c r="F4" s="24"/>
      <c r="G4" s="20" t="s">
        <v>32</v>
      </c>
      <c r="H4" s="6"/>
      <c r="I4" s="7" t="str">
        <f>C9</f>
        <v>Que se establezca en la amazonia un modelo productivo y ecológico sostenible y diversificado</v>
      </c>
      <c r="J4" s="7">
        <f t="shared" si="0"/>
        <v>0</v>
      </c>
      <c r="K4" s="7">
        <f t="shared" si="0"/>
        <v>0</v>
      </c>
      <c r="L4" s="7">
        <f t="shared" si="0"/>
        <v>0</v>
      </c>
    </row>
    <row r="5" spans="1:14" ht="30" x14ac:dyDescent="0.25">
      <c r="A5" s="2" t="s">
        <v>6</v>
      </c>
      <c r="B5" s="16" t="s">
        <v>23</v>
      </c>
      <c r="C5" s="27"/>
      <c r="D5" s="23"/>
      <c r="E5" s="24"/>
      <c r="F5" s="24"/>
      <c r="G5" s="20" t="s">
        <v>33</v>
      </c>
      <c r="H5" s="6"/>
      <c r="I5" s="7" t="str">
        <f>C12</f>
        <v>Rescatar la identidad cultural constituida en el amazonia y conservarla</v>
      </c>
      <c r="J5" s="7">
        <f t="shared" si="0"/>
        <v>0</v>
      </c>
      <c r="K5" s="7">
        <f t="shared" si="0"/>
        <v>0</v>
      </c>
      <c r="L5" s="7">
        <f t="shared" si="0"/>
        <v>0</v>
      </c>
    </row>
    <row r="6" spans="1:14" ht="33" x14ac:dyDescent="0.25">
      <c r="A6" s="2" t="s">
        <v>6</v>
      </c>
      <c r="B6" s="16" t="s">
        <v>24</v>
      </c>
      <c r="C6" s="20" t="s">
        <v>26</v>
      </c>
      <c r="D6" s="21"/>
      <c r="E6" s="22"/>
      <c r="F6" s="22"/>
      <c r="G6" s="20" t="s">
        <v>34</v>
      </c>
      <c r="H6" s="6"/>
      <c r="I6" s="7" t="str">
        <f>C14</f>
        <v xml:space="preserve">Compromiso para restaurar y conservar los recursos naturales mediante el uso sostenible </v>
      </c>
      <c r="J6" s="7">
        <f t="shared" si="0"/>
        <v>0</v>
      </c>
      <c r="K6" s="7">
        <f t="shared" si="0"/>
        <v>0</v>
      </c>
      <c r="L6" s="7">
        <f t="shared" si="0"/>
        <v>0</v>
      </c>
    </row>
    <row r="7" spans="1:14" ht="150" x14ac:dyDescent="0.25">
      <c r="A7" s="2" t="s">
        <v>6</v>
      </c>
      <c r="B7" s="16" t="s">
        <v>24</v>
      </c>
      <c r="C7" s="20"/>
      <c r="D7" s="23"/>
      <c r="E7" s="24"/>
      <c r="F7" s="24"/>
      <c r="G7" s="20" t="s">
        <v>35</v>
      </c>
      <c r="H7" s="6"/>
      <c r="I7" s="7" t="str">
        <f>C16</f>
        <v>60.000 ha/año, en proceso de restauración durante 20 años, en la región (compromiso del gobierno). En las fincas el 30% en agroforestales y conservación. Liberar áreas de la finca en pastos limpios para agroforestales y maderables. Aislar fuentes hídricas de la finca (nacimientos, rondas y lagunas) control del fuego en todas las actividades agrícolas y pecuarias de la finca (compromiso de las comunidades)</v>
      </c>
      <c r="J7" s="7">
        <f t="shared" si="0"/>
        <v>0</v>
      </c>
      <c r="K7" s="7">
        <f t="shared" si="0"/>
        <v>0</v>
      </c>
      <c r="L7" s="7">
        <f t="shared" si="0"/>
        <v>0</v>
      </c>
    </row>
    <row r="8" spans="1:14" ht="60" x14ac:dyDescent="0.25">
      <c r="A8" s="2" t="s">
        <v>6</v>
      </c>
      <c r="B8" s="16" t="s">
        <v>24</v>
      </c>
      <c r="C8" s="20"/>
      <c r="D8" s="23"/>
      <c r="E8" s="24"/>
      <c r="F8" s="24"/>
      <c r="G8" s="20" t="s">
        <v>36</v>
      </c>
      <c r="H8" s="6"/>
      <c r="I8" s="7" t="str">
        <f>C17</f>
        <v xml:space="preserve">Educación, concientización, formación. Hábitos saludables y buen ejemplo, conocimiento del territorio (familias y veredas). </v>
      </c>
      <c r="J8" s="7">
        <f t="shared" si="0"/>
        <v>0</v>
      </c>
      <c r="K8" s="7">
        <f t="shared" si="0"/>
        <v>0</v>
      </c>
      <c r="L8" s="7">
        <f t="shared" si="0"/>
        <v>0</v>
      </c>
    </row>
    <row r="9" spans="1:14" ht="90" x14ac:dyDescent="0.25">
      <c r="A9" s="2" t="s">
        <v>6</v>
      </c>
      <c r="B9" s="16" t="s">
        <v>22</v>
      </c>
      <c r="C9" s="20" t="s">
        <v>27</v>
      </c>
      <c r="D9" s="21"/>
      <c r="E9" s="22"/>
      <c r="F9" s="22"/>
      <c r="G9" s="20" t="s">
        <v>37</v>
      </c>
      <c r="H9" s="6"/>
      <c r="I9" s="7" t="str">
        <f>C18</f>
        <v>Incentivos económicos por restauración ecológica; garantizar base económica y productiva. Buenas prácticas productivas. Reinvertir en la finca (mano de obra, materiales, abonos, viveros, bebederos, bancos de leguminosas, cercas vivas, etc)</v>
      </c>
      <c r="J9" s="7">
        <f t="shared" si="0"/>
        <v>0</v>
      </c>
      <c r="K9" s="7">
        <f t="shared" si="0"/>
        <v>0</v>
      </c>
      <c r="L9" s="7">
        <f t="shared" si="0"/>
        <v>0</v>
      </c>
    </row>
    <row r="10" spans="1:14" ht="60" x14ac:dyDescent="0.25">
      <c r="A10" s="2" t="s">
        <v>6</v>
      </c>
      <c r="B10" s="16" t="s">
        <v>22</v>
      </c>
      <c r="C10" s="20"/>
      <c r="D10" s="23"/>
      <c r="E10" s="24"/>
      <c r="F10" s="24"/>
      <c r="G10" s="20" t="s">
        <v>38</v>
      </c>
      <c r="H10" s="6"/>
      <c r="I10" s="7" t="str">
        <f>C19</f>
        <v xml:space="preserve">Que la finca deje el 30 por ciento en conservación, haga un uso rotacional de los cañeros, no amplie los potreros y procurar no quemar, y cuidar las fuentes hídricas  </v>
      </c>
      <c r="J10" s="7">
        <f t="shared" si="0"/>
        <v>0</v>
      </c>
      <c r="K10" s="7">
        <f t="shared" si="0"/>
        <v>0</v>
      </c>
      <c r="L10" s="7">
        <f t="shared" si="0"/>
        <v>0</v>
      </c>
    </row>
    <row r="11" spans="1:14" ht="30" x14ac:dyDescent="0.25">
      <c r="A11" s="2" t="s">
        <v>6</v>
      </c>
      <c r="B11" s="16" t="s">
        <v>22</v>
      </c>
      <c r="C11" s="20"/>
      <c r="D11" s="23"/>
      <c r="E11" s="24"/>
      <c r="F11" s="24"/>
      <c r="G11" s="20" t="s">
        <v>39</v>
      </c>
      <c r="H11" s="6"/>
      <c r="I11" s="7" t="str">
        <f>C20</f>
        <v>Tomar conciencia, conocer la sentencia 4360 de 2018</v>
      </c>
      <c r="J11" s="7">
        <f t="shared" si="0"/>
        <v>0</v>
      </c>
      <c r="K11" s="7">
        <f t="shared" si="0"/>
        <v>0</v>
      </c>
      <c r="L11" s="7">
        <f t="shared" si="0"/>
        <v>0</v>
      </c>
    </row>
    <row r="12" spans="1:14" ht="33" x14ac:dyDescent="0.25">
      <c r="A12" s="2" t="s">
        <v>6</v>
      </c>
      <c r="B12" s="17" t="s">
        <v>23</v>
      </c>
      <c r="C12" s="20" t="s">
        <v>28</v>
      </c>
      <c r="D12" s="21"/>
      <c r="E12" s="22"/>
      <c r="F12" s="22"/>
      <c r="G12" s="20" t="s">
        <v>40</v>
      </c>
      <c r="H12" s="6"/>
      <c r="I12" s="7" t="str">
        <f>C22</f>
        <v>Legitimar la STC 4360 de 2018</v>
      </c>
      <c r="J12" s="7">
        <f t="shared" si="0"/>
        <v>0</v>
      </c>
      <c r="K12" s="7">
        <f t="shared" si="0"/>
        <v>0</v>
      </c>
      <c r="L12" s="7">
        <f t="shared" si="0"/>
        <v>0</v>
      </c>
    </row>
    <row r="13" spans="1:14" ht="30" x14ac:dyDescent="0.25">
      <c r="A13" s="2" t="s">
        <v>6</v>
      </c>
      <c r="B13" s="17" t="s">
        <v>23</v>
      </c>
      <c r="C13" s="20"/>
      <c r="D13" s="23"/>
      <c r="E13" s="24"/>
      <c r="F13" s="24"/>
      <c r="G13" s="20" t="s">
        <v>41</v>
      </c>
      <c r="H13" s="6"/>
      <c r="I13" s="7" t="str">
        <f>C20</f>
        <v>Tomar conciencia, conocer la sentencia 4360 de 2018</v>
      </c>
      <c r="J13" s="7">
        <f t="shared" si="0"/>
        <v>0</v>
      </c>
      <c r="K13" s="7">
        <f t="shared" si="0"/>
        <v>0</v>
      </c>
      <c r="L13" s="7">
        <f t="shared" si="0"/>
        <v>0</v>
      </c>
    </row>
    <row r="14" spans="1:14" ht="33" x14ac:dyDescent="0.25">
      <c r="A14" s="2" t="s">
        <v>6</v>
      </c>
      <c r="B14" s="17" t="s">
        <v>24</v>
      </c>
      <c r="C14" s="20" t="s">
        <v>29</v>
      </c>
      <c r="D14" s="21"/>
      <c r="E14" s="22"/>
      <c r="F14" s="22"/>
      <c r="G14" s="20" t="s">
        <v>42</v>
      </c>
      <c r="H14" s="6"/>
      <c r="I14" s="7" t="str">
        <f>C23</f>
        <v>Proteger y salvaguardar el paisaje construido por nosotros mismos.</v>
      </c>
      <c r="J14" s="7">
        <f t="shared" si="0"/>
        <v>0</v>
      </c>
      <c r="K14" s="7">
        <f t="shared" si="0"/>
        <v>0</v>
      </c>
      <c r="L14" s="7">
        <f t="shared" si="0"/>
        <v>0</v>
      </c>
    </row>
    <row r="15" spans="1:14" ht="37.5" customHeight="1" x14ac:dyDescent="0.25">
      <c r="A15" s="2" t="s">
        <v>6</v>
      </c>
      <c r="B15" s="17" t="s">
        <v>24</v>
      </c>
      <c r="C15" s="20"/>
      <c r="D15" s="23"/>
      <c r="E15" s="24"/>
      <c r="F15" s="24"/>
      <c r="G15" s="20" t="s">
        <v>43</v>
      </c>
      <c r="H15" s="6"/>
      <c r="I15" s="7" t="str">
        <f>C27</f>
        <v>Lograr que todas las comunidades participen de los procesos, y que salvaguarden los tesoros que cada municipio tiene en su territorio; los centros de memoria, las emisoras comunitarias, plazas de ferias, etc</v>
      </c>
      <c r="J15" s="7">
        <f t="shared" si="0"/>
        <v>0</v>
      </c>
      <c r="K15" s="7">
        <f t="shared" si="0"/>
        <v>0</v>
      </c>
      <c r="L15" s="7">
        <f t="shared" si="0"/>
        <v>0</v>
      </c>
    </row>
    <row r="16" spans="1:14" ht="132" x14ac:dyDescent="0.25">
      <c r="A16" s="7" t="s">
        <v>7</v>
      </c>
      <c r="B16" s="18" t="s">
        <v>22</v>
      </c>
      <c r="C16" s="20" t="s">
        <v>44</v>
      </c>
      <c r="D16" s="21"/>
      <c r="E16" s="22"/>
      <c r="F16" s="22"/>
      <c r="G16" s="20" t="s">
        <v>50</v>
      </c>
      <c r="H16" s="6"/>
      <c r="I16" s="7" t="str">
        <f>C32</f>
        <v xml:space="preserve">Impedir que personas extrañas lleguen a intervenir en el territorio, a hacer uso inadecuado de nuestro paisaje construido. </v>
      </c>
      <c r="J16" s="7">
        <f t="shared" si="0"/>
        <v>0</v>
      </c>
      <c r="K16" s="7">
        <f t="shared" si="0"/>
        <v>0</v>
      </c>
      <c r="L16" s="7">
        <f t="shared" si="0"/>
        <v>0</v>
      </c>
    </row>
    <row r="17" spans="1:12" ht="49.5" x14ac:dyDescent="0.25">
      <c r="A17" s="7" t="s">
        <v>7</v>
      </c>
      <c r="B17" s="18" t="s">
        <v>23</v>
      </c>
      <c r="C17" s="20" t="s">
        <v>45</v>
      </c>
      <c r="D17" s="21"/>
      <c r="E17" s="22"/>
      <c r="F17" s="22"/>
      <c r="G17" s="20" t="s">
        <v>51</v>
      </c>
      <c r="H17" s="6"/>
      <c r="I17" s="7" t="str">
        <f>C34</f>
        <v>Conocer nuestro territorio multiétnico y pluricultural.</v>
      </c>
      <c r="J17" s="7">
        <f t="shared" si="0"/>
        <v>0</v>
      </c>
      <c r="K17" s="7">
        <f t="shared" si="0"/>
        <v>0</v>
      </c>
      <c r="L17" s="7">
        <f t="shared" si="0"/>
        <v>0</v>
      </c>
    </row>
    <row r="18" spans="1:12" ht="82.5" x14ac:dyDescent="0.25">
      <c r="A18" s="7" t="s">
        <v>7</v>
      </c>
      <c r="B18" s="18" t="s">
        <v>24</v>
      </c>
      <c r="C18" s="20" t="s">
        <v>46</v>
      </c>
      <c r="D18" s="21"/>
      <c r="E18" s="22"/>
      <c r="F18" s="22"/>
      <c r="G18" s="20" t="s">
        <v>52</v>
      </c>
      <c r="H18" s="6"/>
      <c r="I18" s="7" t="str">
        <f>C35</f>
        <v>Lograr que la gente se reaccione con su comunidad y participe de las diferentes actividades. Hacer uso adecuado de mi paisaje construido (escuelas, acueductos, plazas, parques)</v>
      </c>
      <c r="J18" s="7">
        <f t="shared" ref="J18:L23" si="1">D18</f>
        <v>0</v>
      </c>
      <c r="K18" s="7">
        <f t="shared" si="1"/>
        <v>0</v>
      </c>
      <c r="L18" s="7">
        <f t="shared" si="1"/>
        <v>0</v>
      </c>
    </row>
    <row r="19" spans="1:12" ht="66" x14ac:dyDescent="0.25">
      <c r="A19" s="7" t="s">
        <v>7</v>
      </c>
      <c r="B19" s="18" t="s">
        <v>22</v>
      </c>
      <c r="C19" s="20" t="s">
        <v>47</v>
      </c>
      <c r="D19" s="21"/>
      <c r="E19" s="22"/>
      <c r="F19" s="22"/>
      <c r="G19" s="20" t="s">
        <v>53</v>
      </c>
      <c r="H19" s="6"/>
      <c r="I19" s="7" t="str">
        <f>C36</f>
        <v>Proteger y conservar nuestro territorio, nuestros espacios sociales y culturales.</v>
      </c>
      <c r="J19" s="7">
        <f t="shared" si="1"/>
        <v>0</v>
      </c>
      <c r="K19" s="7">
        <f t="shared" si="1"/>
        <v>0</v>
      </c>
      <c r="L19" s="7">
        <f t="shared" si="1"/>
        <v>0</v>
      </c>
    </row>
    <row r="20" spans="1:12" ht="60" x14ac:dyDescent="0.25">
      <c r="A20" s="7" t="s">
        <v>7</v>
      </c>
      <c r="B20" s="18" t="s">
        <v>23</v>
      </c>
      <c r="C20" s="20" t="s">
        <v>48</v>
      </c>
      <c r="D20" s="21"/>
      <c r="E20" s="22"/>
      <c r="F20" s="22"/>
      <c r="G20" s="20" t="s">
        <v>54</v>
      </c>
      <c r="H20" s="6"/>
      <c r="I20" s="7" t="str">
        <f>C37</f>
        <v xml:space="preserve">Conservando y restaurando la biodiversidad amazónica, liberando hasta el 40 por ciento de nuestros territorios en pro de la vida amazónica. </v>
      </c>
      <c r="J20" s="3">
        <f t="shared" si="1"/>
        <v>0</v>
      </c>
      <c r="K20" s="3">
        <f t="shared" si="1"/>
        <v>0</v>
      </c>
      <c r="L20" s="3">
        <f t="shared" si="1"/>
        <v>0</v>
      </c>
    </row>
    <row r="21" spans="1:12" ht="33" x14ac:dyDescent="0.25">
      <c r="A21" s="7" t="s">
        <v>7</v>
      </c>
      <c r="B21" s="18" t="s">
        <v>23</v>
      </c>
      <c r="C21" s="20"/>
      <c r="D21" s="23"/>
      <c r="E21" s="24"/>
      <c r="F21" s="24"/>
      <c r="G21" s="20" t="s">
        <v>55</v>
      </c>
      <c r="H21" s="6"/>
      <c r="I21" s="7" t="str">
        <f>C40</f>
        <v>Pactos por la vida</v>
      </c>
      <c r="J21" s="3">
        <f t="shared" si="1"/>
        <v>0</v>
      </c>
      <c r="K21" s="3">
        <f t="shared" si="1"/>
        <v>0</v>
      </c>
      <c r="L21" s="3">
        <f t="shared" si="1"/>
        <v>0</v>
      </c>
    </row>
    <row r="22" spans="1:12" ht="60" x14ac:dyDescent="0.25">
      <c r="A22" s="7" t="s">
        <v>7</v>
      </c>
      <c r="B22" s="18" t="s">
        <v>24</v>
      </c>
      <c r="C22" s="20" t="s">
        <v>49</v>
      </c>
      <c r="D22" s="21"/>
      <c r="E22" s="22"/>
      <c r="F22" s="22"/>
      <c r="G22" s="20" t="s">
        <v>56</v>
      </c>
      <c r="H22" s="6"/>
      <c r="I22" s="7" t="str">
        <f t="shared" ref="I22:I23" si="2">C41</f>
        <v>Promover y fortalecer la vida integral para el buen vivir intergeneracional. Nosotros conservamos a cambio de proyectos productivos sostenibles</v>
      </c>
      <c r="J22" s="3">
        <f t="shared" si="1"/>
        <v>0</v>
      </c>
      <c r="K22" s="3">
        <f t="shared" si="1"/>
        <v>0</v>
      </c>
      <c r="L22" s="3">
        <f t="shared" si="1"/>
        <v>0</v>
      </c>
    </row>
    <row r="23" spans="1:12" ht="45" x14ac:dyDescent="0.25">
      <c r="A23" s="7" t="s">
        <v>8</v>
      </c>
      <c r="B23" s="17" t="s">
        <v>23</v>
      </c>
      <c r="C23" s="20" t="s">
        <v>57</v>
      </c>
      <c r="D23" s="21"/>
      <c r="E23" s="22"/>
      <c r="F23" s="22"/>
      <c r="G23" s="20" t="s">
        <v>63</v>
      </c>
      <c r="H23" s="6"/>
      <c r="I23" s="7" t="str">
        <f t="shared" si="2"/>
        <v>Las personas del territorio que aporten sus conocimientos (comunidad indígena, campesinos)</v>
      </c>
      <c r="J23" s="3">
        <f t="shared" si="1"/>
        <v>0</v>
      </c>
      <c r="K23" s="3">
        <f t="shared" si="1"/>
        <v>0</v>
      </c>
      <c r="L23" s="3">
        <f t="shared" si="1"/>
        <v>0</v>
      </c>
    </row>
    <row r="24" spans="1:12" ht="60" x14ac:dyDescent="0.25">
      <c r="A24" s="7" t="s">
        <v>8</v>
      </c>
      <c r="B24" s="17" t="s">
        <v>23</v>
      </c>
      <c r="C24" s="20"/>
      <c r="D24" s="23"/>
      <c r="E24" s="24"/>
      <c r="F24" s="24"/>
      <c r="G24" s="20" t="s">
        <v>64</v>
      </c>
      <c r="H24" s="6"/>
      <c r="I24" s="7" t="str">
        <f>C45</f>
        <v>Establecimiento de un monitoreo comunitario respaldado jurídicamente por la corte constitucional para que haga seguimiento al plan de acción y el pacto.</v>
      </c>
    </row>
    <row r="25" spans="1:12" ht="25.5" x14ac:dyDescent="0.25">
      <c r="A25" s="7" t="s">
        <v>8</v>
      </c>
      <c r="B25" s="17" t="s">
        <v>23</v>
      </c>
      <c r="C25" s="20"/>
      <c r="D25" s="23"/>
      <c r="E25" s="24"/>
      <c r="F25" s="24"/>
      <c r="G25" s="20" t="s">
        <v>65</v>
      </c>
      <c r="H25" s="6"/>
    </row>
    <row r="26" spans="1:12" ht="25.5" x14ac:dyDescent="0.25">
      <c r="A26" s="7" t="s">
        <v>8</v>
      </c>
      <c r="B26" s="17" t="s">
        <v>23</v>
      </c>
      <c r="C26" s="20"/>
      <c r="D26" s="23"/>
      <c r="E26" s="24"/>
      <c r="F26" s="24"/>
      <c r="G26" s="20" t="s">
        <v>66</v>
      </c>
      <c r="H26" s="6"/>
    </row>
    <row r="27" spans="1:12" ht="82.5" x14ac:dyDescent="0.25">
      <c r="A27" s="7" t="s">
        <v>8</v>
      </c>
      <c r="B27" s="17" t="s">
        <v>22</v>
      </c>
      <c r="C27" s="20" t="s">
        <v>58</v>
      </c>
      <c r="D27" s="21"/>
      <c r="E27" s="22"/>
      <c r="F27" s="22"/>
      <c r="G27" s="20" t="s">
        <v>67</v>
      </c>
      <c r="H27" s="6"/>
    </row>
    <row r="28" spans="1:12" ht="25.5" x14ac:dyDescent="0.25">
      <c r="A28" s="7" t="s">
        <v>8</v>
      </c>
      <c r="B28" s="17" t="s">
        <v>22</v>
      </c>
      <c r="C28" s="20"/>
      <c r="D28" s="23"/>
      <c r="E28" s="24"/>
      <c r="F28" s="24"/>
      <c r="G28" s="20" t="s">
        <v>68</v>
      </c>
      <c r="H28" s="6"/>
    </row>
    <row r="29" spans="1:12" ht="25.5" x14ac:dyDescent="0.25">
      <c r="A29" s="7" t="s">
        <v>8</v>
      </c>
      <c r="B29" s="17" t="s">
        <v>22</v>
      </c>
      <c r="C29" s="20"/>
      <c r="D29" s="23"/>
      <c r="E29" s="25"/>
      <c r="F29" s="25"/>
      <c r="G29" s="20" t="s">
        <v>69</v>
      </c>
    </row>
    <row r="30" spans="1:12" ht="25.5" x14ac:dyDescent="0.25">
      <c r="A30" s="7" t="s">
        <v>8</v>
      </c>
      <c r="B30" s="17" t="s">
        <v>22</v>
      </c>
      <c r="C30" s="20"/>
      <c r="D30" s="23"/>
      <c r="E30" s="25"/>
      <c r="F30" s="25"/>
      <c r="G30" s="20" t="s">
        <v>70</v>
      </c>
    </row>
    <row r="31" spans="1:12" ht="25.5" x14ac:dyDescent="0.25">
      <c r="A31" s="7" t="s">
        <v>8</v>
      </c>
      <c r="B31" s="17" t="s">
        <v>22</v>
      </c>
      <c r="C31" s="20"/>
      <c r="D31" s="23"/>
      <c r="E31" s="25"/>
      <c r="F31" s="25"/>
      <c r="G31" s="20" t="s">
        <v>71</v>
      </c>
    </row>
    <row r="32" spans="1:12" ht="49.5" x14ac:dyDescent="0.25">
      <c r="A32" s="7" t="s">
        <v>8</v>
      </c>
      <c r="B32" s="19" t="s">
        <v>24</v>
      </c>
      <c r="C32" s="20" t="s">
        <v>59</v>
      </c>
      <c r="D32" s="21"/>
      <c r="E32" s="26"/>
      <c r="F32" s="26"/>
      <c r="G32" s="20" t="s">
        <v>72</v>
      </c>
    </row>
    <row r="33" spans="1:7" ht="33" x14ac:dyDescent="0.25">
      <c r="A33" s="7" t="s">
        <v>8</v>
      </c>
      <c r="B33" s="19" t="s">
        <v>24</v>
      </c>
      <c r="C33" s="20"/>
      <c r="D33" s="23"/>
      <c r="E33" s="25"/>
      <c r="F33" s="25"/>
      <c r="G33" s="20" t="s">
        <v>73</v>
      </c>
    </row>
    <row r="34" spans="1:7" ht="33" x14ac:dyDescent="0.25">
      <c r="A34" s="7" t="s">
        <v>8</v>
      </c>
      <c r="B34" s="17" t="s">
        <v>23</v>
      </c>
      <c r="C34" s="20" t="s">
        <v>60</v>
      </c>
      <c r="D34" s="21"/>
      <c r="E34" s="26"/>
      <c r="F34" s="26"/>
      <c r="G34" s="20" t="s">
        <v>74</v>
      </c>
    </row>
    <row r="35" spans="1:7" ht="66" x14ac:dyDescent="0.25">
      <c r="A35" s="7" t="s">
        <v>8</v>
      </c>
      <c r="B35" s="17" t="s">
        <v>22</v>
      </c>
      <c r="C35" s="20" t="s">
        <v>61</v>
      </c>
      <c r="D35" s="21"/>
      <c r="E35" s="26"/>
      <c r="F35" s="26"/>
      <c r="G35" s="20" t="s">
        <v>75</v>
      </c>
    </row>
    <row r="36" spans="1:7" ht="33" x14ac:dyDescent="0.25">
      <c r="A36" s="7" t="s">
        <v>8</v>
      </c>
      <c r="B36" s="19" t="s">
        <v>24</v>
      </c>
      <c r="C36" s="20" t="s">
        <v>62</v>
      </c>
      <c r="D36" s="21"/>
      <c r="E36" s="26"/>
      <c r="F36" s="26"/>
      <c r="G36" s="20" t="s">
        <v>76</v>
      </c>
    </row>
    <row r="37" spans="1:7" ht="49.5" x14ac:dyDescent="0.25">
      <c r="A37" s="7" t="s">
        <v>9</v>
      </c>
      <c r="B37" s="17" t="s">
        <v>22</v>
      </c>
      <c r="C37" s="20" t="s">
        <v>77</v>
      </c>
      <c r="D37" s="21"/>
      <c r="E37" s="26"/>
      <c r="F37" s="26"/>
      <c r="G37" s="20" t="s">
        <v>82</v>
      </c>
    </row>
    <row r="38" spans="1:7" ht="49.5" x14ac:dyDescent="0.25">
      <c r="A38" s="7" t="s">
        <v>9</v>
      </c>
      <c r="B38" s="17" t="s">
        <v>22</v>
      </c>
      <c r="C38" s="20"/>
      <c r="D38" s="23"/>
      <c r="E38" s="25"/>
      <c r="F38" s="25"/>
      <c r="G38" s="20" t="s">
        <v>83</v>
      </c>
    </row>
    <row r="39" spans="1:7" ht="25.5" x14ac:dyDescent="0.25">
      <c r="A39" s="7" t="s">
        <v>9</v>
      </c>
      <c r="B39" s="17" t="s">
        <v>22</v>
      </c>
      <c r="C39" s="20"/>
      <c r="D39" s="23"/>
      <c r="E39" s="25"/>
      <c r="F39" s="25"/>
      <c r="G39" s="20" t="s">
        <v>84</v>
      </c>
    </row>
    <row r="40" spans="1:7" ht="49.5" x14ac:dyDescent="0.25">
      <c r="A40" s="7" t="s">
        <v>9</v>
      </c>
      <c r="B40" s="19" t="s">
        <v>24</v>
      </c>
      <c r="C40" s="20" t="s">
        <v>78</v>
      </c>
      <c r="D40" s="21"/>
      <c r="E40" s="26"/>
      <c r="F40" s="26"/>
      <c r="G40" s="20" t="s">
        <v>85</v>
      </c>
    </row>
    <row r="41" spans="1:7" ht="49.5" x14ac:dyDescent="0.25">
      <c r="A41" s="7" t="s">
        <v>9</v>
      </c>
      <c r="B41" s="17" t="s">
        <v>22</v>
      </c>
      <c r="C41" s="20" t="s">
        <v>79</v>
      </c>
      <c r="D41" s="21"/>
      <c r="E41" s="26"/>
      <c r="F41" s="26"/>
      <c r="G41" s="20" t="s">
        <v>86</v>
      </c>
    </row>
    <row r="42" spans="1:7" ht="49.5" x14ac:dyDescent="0.25">
      <c r="A42" s="7" t="s">
        <v>9</v>
      </c>
      <c r="B42" s="17" t="s">
        <v>23</v>
      </c>
      <c r="C42" s="20" t="s">
        <v>80</v>
      </c>
      <c r="D42" s="21"/>
      <c r="E42" s="26"/>
      <c r="F42" s="26"/>
      <c r="G42" s="20" t="s">
        <v>87</v>
      </c>
    </row>
    <row r="43" spans="1:7" ht="33" x14ac:dyDescent="0.25">
      <c r="A43" s="7" t="s">
        <v>9</v>
      </c>
      <c r="B43" s="17" t="s">
        <v>23</v>
      </c>
      <c r="C43" s="20"/>
      <c r="D43" s="23"/>
      <c r="E43" s="25"/>
      <c r="F43" s="25"/>
      <c r="G43" s="20" t="s">
        <v>88</v>
      </c>
    </row>
    <row r="44" spans="1:7" ht="33" x14ac:dyDescent="0.25">
      <c r="A44" s="7" t="s">
        <v>9</v>
      </c>
      <c r="B44" s="17" t="s">
        <v>23</v>
      </c>
      <c r="C44" s="20"/>
      <c r="D44" s="23"/>
      <c r="E44" s="25"/>
      <c r="F44" s="25"/>
      <c r="G44" s="20" t="s">
        <v>89</v>
      </c>
    </row>
    <row r="45" spans="1:7" ht="66" x14ac:dyDescent="0.25">
      <c r="A45" s="7" t="s">
        <v>9</v>
      </c>
      <c r="B45" s="19" t="s">
        <v>24</v>
      </c>
      <c r="C45" s="20" t="s">
        <v>81</v>
      </c>
      <c r="D45" s="21"/>
      <c r="E45" s="26"/>
      <c r="F45" s="26"/>
      <c r="G45" s="20" t="s">
        <v>90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07FE1-BE5D-40B6-A788-DB8CA5E558F2}">
  <dimension ref="A1:N45"/>
  <sheetViews>
    <sheetView zoomScale="70" zoomScaleNormal="70" workbookViewId="0">
      <selection sqref="A1:XFD1048576"/>
    </sheetView>
  </sheetViews>
  <sheetFormatPr baseColWidth="10" defaultRowHeight="15" x14ac:dyDescent="0.25"/>
  <cols>
    <col min="1" max="1" width="17.7109375" style="3" customWidth="1"/>
    <col min="2" max="2" width="16.42578125" style="3" customWidth="1"/>
    <col min="3" max="3" width="44.28515625" style="3" customWidth="1"/>
    <col min="4" max="6" width="13" style="3" bestFit="1" customWidth="1"/>
    <col min="7" max="7" width="51.85546875" style="3" customWidth="1"/>
    <col min="8" max="8" width="9.28515625" style="3" bestFit="1" customWidth="1"/>
    <col min="9" max="9" width="42.7109375" style="8" customWidth="1"/>
    <col min="10" max="12" width="12.85546875" style="3" bestFit="1" customWidth="1"/>
    <col min="13" max="16384" width="11.42578125" style="3"/>
  </cols>
  <sheetData>
    <row r="1" spans="1:14" ht="49.5" x14ac:dyDescent="0.25">
      <c r="A1" s="2" t="s">
        <v>10</v>
      </c>
      <c r="B1" s="4" t="s">
        <v>0</v>
      </c>
      <c r="C1" s="5" t="s">
        <v>1</v>
      </c>
      <c r="D1" s="1" t="s">
        <v>16</v>
      </c>
      <c r="E1" s="1" t="s">
        <v>17</v>
      </c>
      <c r="F1" s="1" t="s">
        <v>18</v>
      </c>
      <c r="G1" s="5" t="s">
        <v>2</v>
      </c>
      <c r="H1" s="1" t="s">
        <v>13</v>
      </c>
      <c r="I1" s="9" t="s">
        <v>11</v>
      </c>
      <c r="J1" s="10" t="s">
        <v>12</v>
      </c>
      <c r="K1" s="10" t="s">
        <v>12</v>
      </c>
      <c r="L1" s="10" t="s">
        <v>12</v>
      </c>
      <c r="M1" s="10"/>
      <c r="N1" s="1"/>
    </row>
    <row r="2" spans="1:14" ht="33" x14ac:dyDescent="0.25">
      <c r="A2" s="2" t="s">
        <v>6</v>
      </c>
      <c r="B2" s="16" t="s">
        <v>22</v>
      </c>
      <c r="C2" s="20" t="s">
        <v>25</v>
      </c>
      <c r="D2" s="21"/>
      <c r="E2" s="22"/>
      <c r="F2" s="22"/>
      <c r="G2" s="20" t="s">
        <v>30</v>
      </c>
      <c r="H2" s="6"/>
      <c r="I2" s="7" t="str">
        <f>C2</f>
        <v>Garantizar el derecho a la vida y al buen vivir</v>
      </c>
      <c r="J2" s="7">
        <f t="shared" ref="J2:L17" si="0">D2</f>
        <v>0</v>
      </c>
      <c r="K2" s="7">
        <f t="shared" si="0"/>
        <v>0</v>
      </c>
      <c r="L2" s="7">
        <f t="shared" si="0"/>
        <v>0</v>
      </c>
    </row>
    <row r="3" spans="1:14" ht="49.5" x14ac:dyDescent="0.25">
      <c r="A3" s="2" t="s">
        <v>6</v>
      </c>
      <c r="B3" s="16" t="s">
        <v>22</v>
      </c>
      <c r="C3" s="20"/>
      <c r="D3" s="23"/>
      <c r="E3" s="24"/>
      <c r="F3" s="24"/>
      <c r="G3" s="20" t="s">
        <v>31</v>
      </c>
      <c r="H3" s="6"/>
      <c r="I3" s="7" t="str">
        <f>C6</f>
        <v>Mejorar nuestros sistemas de producción de una manera amigable con el medio ambiente.</v>
      </c>
      <c r="J3" s="7">
        <f t="shared" si="0"/>
        <v>0</v>
      </c>
      <c r="K3" s="7">
        <f t="shared" si="0"/>
        <v>0</v>
      </c>
      <c r="L3" s="7">
        <f t="shared" si="0"/>
        <v>0</v>
      </c>
    </row>
    <row r="4" spans="1:14" ht="45" x14ac:dyDescent="0.25">
      <c r="A4" s="2" t="s">
        <v>6</v>
      </c>
      <c r="B4" s="16" t="s">
        <v>23</v>
      </c>
      <c r="C4" s="27"/>
      <c r="D4" s="23"/>
      <c r="E4" s="24"/>
      <c r="F4" s="24"/>
      <c r="G4" s="20" t="s">
        <v>32</v>
      </c>
      <c r="H4" s="6"/>
      <c r="I4" s="7" t="str">
        <f>C9</f>
        <v>Que se establezca en la amazonia un modelo productivo y ecológico sostenible y diversificado</v>
      </c>
      <c r="J4" s="7">
        <f t="shared" si="0"/>
        <v>0</v>
      </c>
      <c r="K4" s="7">
        <f t="shared" si="0"/>
        <v>0</v>
      </c>
      <c r="L4" s="7">
        <f t="shared" si="0"/>
        <v>0</v>
      </c>
    </row>
    <row r="5" spans="1:14" ht="30" x14ac:dyDescent="0.25">
      <c r="A5" s="2" t="s">
        <v>6</v>
      </c>
      <c r="B5" s="16" t="s">
        <v>23</v>
      </c>
      <c r="C5" s="27"/>
      <c r="D5" s="23"/>
      <c r="E5" s="24"/>
      <c r="F5" s="24"/>
      <c r="G5" s="20" t="s">
        <v>33</v>
      </c>
      <c r="H5" s="6"/>
      <c r="I5" s="7" t="str">
        <f>C12</f>
        <v>Rescatar la identidad cultural constituida en el amazonia y conservarla</v>
      </c>
      <c r="J5" s="7">
        <f t="shared" si="0"/>
        <v>0</v>
      </c>
      <c r="K5" s="7">
        <f t="shared" si="0"/>
        <v>0</v>
      </c>
      <c r="L5" s="7">
        <f t="shared" si="0"/>
        <v>0</v>
      </c>
    </row>
    <row r="6" spans="1:14" ht="33" x14ac:dyDescent="0.25">
      <c r="A6" s="2" t="s">
        <v>6</v>
      </c>
      <c r="B6" s="16" t="s">
        <v>24</v>
      </c>
      <c r="C6" s="20" t="s">
        <v>26</v>
      </c>
      <c r="D6" s="21"/>
      <c r="E6" s="22"/>
      <c r="F6" s="22"/>
      <c r="G6" s="20" t="s">
        <v>34</v>
      </c>
      <c r="H6" s="6"/>
      <c r="I6" s="7" t="str">
        <f>C14</f>
        <v xml:space="preserve">Compromiso para restaurar y conservar los recursos naturales mediante el uso sostenible </v>
      </c>
      <c r="J6" s="7">
        <f t="shared" si="0"/>
        <v>0</v>
      </c>
      <c r="K6" s="7">
        <f t="shared" si="0"/>
        <v>0</v>
      </c>
      <c r="L6" s="7">
        <f t="shared" si="0"/>
        <v>0</v>
      </c>
    </row>
    <row r="7" spans="1:14" ht="150" x14ac:dyDescent="0.25">
      <c r="A7" s="2" t="s">
        <v>6</v>
      </c>
      <c r="B7" s="16" t="s">
        <v>24</v>
      </c>
      <c r="C7" s="20"/>
      <c r="D7" s="23"/>
      <c r="E7" s="24"/>
      <c r="F7" s="24"/>
      <c r="G7" s="20" t="s">
        <v>35</v>
      </c>
      <c r="H7" s="6"/>
      <c r="I7" s="7" t="str">
        <f>C16</f>
        <v>60.000 ha/año, en proceso de restauración durante 20 años, en la región (compromiso del gobierno). En las fincas el 30% en agroforestales y conservación. Liberar áreas de la finca en pastos limpios para agroforestales y maderables. Aislar fuentes hídricas de la finca (nacimientos, rondas y lagunas) control del fuego en todas las actividades agrícolas y pecuarias de la finca (compromiso de las comunidades)</v>
      </c>
      <c r="J7" s="7">
        <f t="shared" si="0"/>
        <v>0</v>
      </c>
      <c r="K7" s="7">
        <f t="shared" si="0"/>
        <v>0</v>
      </c>
      <c r="L7" s="7">
        <f t="shared" si="0"/>
        <v>0</v>
      </c>
    </row>
    <row r="8" spans="1:14" ht="60" x14ac:dyDescent="0.25">
      <c r="A8" s="2" t="s">
        <v>6</v>
      </c>
      <c r="B8" s="16" t="s">
        <v>24</v>
      </c>
      <c r="C8" s="20"/>
      <c r="D8" s="23"/>
      <c r="E8" s="24"/>
      <c r="F8" s="24"/>
      <c r="G8" s="20" t="s">
        <v>36</v>
      </c>
      <c r="H8" s="6"/>
      <c r="I8" s="7" t="str">
        <f>C17</f>
        <v xml:space="preserve">Educación, concientización, formación. Hábitos saludables y buen ejemplo, conocimiento del territorio (familias y veredas). </v>
      </c>
      <c r="J8" s="7">
        <f t="shared" si="0"/>
        <v>0</v>
      </c>
      <c r="K8" s="7">
        <f t="shared" si="0"/>
        <v>0</v>
      </c>
      <c r="L8" s="7">
        <f t="shared" si="0"/>
        <v>0</v>
      </c>
    </row>
    <row r="9" spans="1:14" ht="90" x14ac:dyDescent="0.25">
      <c r="A9" s="2" t="s">
        <v>6</v>
      </c>
      <c r="B9" s="16" t="s">
        <v>22</v>
      </c>
      <c r="C9" s="20" t="s">
        <v>27</v>
      </c>
      <c r="D9" s="21"/>
      <c r="E9" s="22"/>
      <c r="F9" s="22"/>
      <c r="G9" s="20" t="s">
        <v>37</v>
      </c>
      <c r="H9" s="6"/>
      <c r="I9" s="7" t="str">
        <f>C18</f>
        <v>Incentivos económicos por restauración ecológica; garantizar base económica y productiva. Buenas prácticas productivas. Reinvertir en la finca (mano de obra, materiales, abonos, viveros, bebederos, bancos de leguminosas, cercas vivas, etc)</v>
      </c>
      <c r="J9" s="7">
        <f t="shared" si="0"/>
        <v>0</v>
      </c>
      <c r="K9" s="7">
        <f t="shared" si="0"/>
        <v>0</v>
      </c>
      <c r="L9" s="7">
        <f t="shared" si="0"/>
        <v>0</v>
      </c>
    </row>
    <row r="10" spans="1:14" ht="60" x14ac:dyDescent="0.25">
      <c r="A10" s="2" t="s">
        <v>6</v>
      </c>
      <c r="B10" s="16" t="s">
        <v>22</v>
      </c>
      <c r="C10" s="20"/>
      <c r="D10" s="23"/>
      <c r="E10" s="24"/>
      <c r="F10" s="24"/>
      <c r="G10" s="20" t="s">
        <v>38</v>
      </c>
      <c r="H10" s="6"/>
      <c r="I10" s="7" t="str">
        <f>C19</f>
        <v xml:space="preserve">Que la finca deje el 30 por ciento en conservación, haga un uso rotacional de los cañeros, no amplie los potreros y procurar no quemar, y cuidar las fuentes hídricas  </v>
      </c>
      <c r="J10" s="7">
        <f t="shared" si="0"/>
        <v>0</v>
      </c>
      <c r="K10" s="7">
        <f t="shared" si="0"/>
        <v>0</v>
      </c>
      <c r="L10" s="7">
        <f t="shared" si="0"/>
        <v>0</v>
      </c>
    </row>
    <row r="11" spans="1:14" ht="30" x14ac:dyDescent="0.25">
      <c r="A11" s="2" t="s">
        <v>6</v>
      </c>
      <c r="B11" s="16" t="s">
        <v>22</v>
      </c>
      <c r="C11" s="20"/>
      <c r="D11" s="23"/>
      <c r="E11" s="24"/>
      <c r="F11" s="24"/>
      <c r="G11" s="20" t="s">
        <v>39</v>
      </c>
      <c r="H11" s="6"/>
      <c r="I11" s="7" t="str">
        <f>C20</f>
        <v>Tomar conciencia, conocer la sentencia 4360 de 2018</v>
      </c>
      <c r="J11" s="7">
        <f t="shared" si="0"/>
        <v>0</v>
      </c>
      <c r="K11" s="7">
        <f t="shared" si="0"/>
        <v>0</v>
      </c>
      <c r="L11" s="7">
        <f t="shared" si="0"/>
        <v>0</v>
      </c>
    </row>
    <row r="12" spans="1:14" ht="33" x14ac:dyDescent="0.25">
      <c r="A12" s="2" t="s">
        <v>6</v>
      </c>
      <c r="B12" s="17" t="s">
        <v>23</v>
      </c>
      <c r="C12" s="20" t="s">
        <v>28</v>
      </c>
      <c r="D12" s="21"/>
      <c r="E12" s="22"/>
      <c r="F12" s="22"/>
      <c r="G12" s="20" t="s">
        <v>40</v>
      </c>
      <c r="H12" s="6"/>
      <c r="I12" s="7" t="str">
        <f>C22</f>
        <v>Legitimar la STC 4360 de 2018</v>
      </c>
      <c r="J12" s="7">
        <f t="shared" si="0"/>
        <v>0</v>
      </c>
      <c r="K12" s="7">
        <f t="shared" si="0"/>
        <v>0</v>
      </c>
      <c r="L12" s="7">
        <f t="shared" si="0"/>
        <v>0</v>
      </c>
    </row>
    <row r="13" spans="1:14" ht="30" x14ac:dyDescent="0.25">
      <c r="A13" s="2" t="s">
        <v>6</v>
      </c>
      <c r="B13" s="17" t="s">
        <v>23</v>
      </c>
      <c r="C13" s="20"/>
      <c r="D13" s="23"/>
      <c r="E13" s="24"/>
      <c r="F13" s="24"/>
      <c r="G13" s="20" t="s">
        <v>41</v>
      </c>
      <c r="H13" s="6"/>
      <c r="I13" s="7" t="str">
        <f>C20</f>
        <v>Tomar conciencia, conocer la sentencia 4360 de 2018</v>
      </c>
      <c r="J13" s="7">
        <f t="shared" si="0"/>
        <v>0</v>
      </c>
      <c r="K13" s="7">
        <f t="shared" si="0"/>
        <v>0</v>
      </c>
      <c r="L13" s="7">
        <f t="shared" si="0"/>
        <v>0</v>
      </c>
    </row>
    <row r="14" spans="1:14" ht="33" x14ac:dyDescent="0.25">
      <c r="A14" s="2" t="s">
        <v>6</v>
      </c>
      <c r="B14" s="17" t="s">
        <v>24</v>
      </c>
      <c r="C14" s="20" t="s">
        <v>29</v>
      </c>
      <c r="D14" s="21"/>
      <c r="E14" s="22"/>
      <c r="F14" s="22"/>
      <c r="G14" s="20" t="s">
        <v>42</v>
      </c>
      <c r="H14" s="6"/>
      <c r="I14" s="7" t="str">
        <f>C23</f>
        <v>Proteger y salvaguardar el paisaje construido por nosotros mismos.</v>
      </c>
      <c r="J14" s="7">
        <f t="shared" si="0"/>
        <v>0</v>
      </c>
      <c r="K14" s="7">
        <f t="shared" si="0"/>
        <v>0</v>
      </c>
      <c r="L14" s="7">
        <f t="shared" si="0"/>
        <v>0</v>
      </c>
    </row>
    <row r="15" spans="1:14" ht="37.5" customHeight="1" x14ac:dyDescent="0.25">
      <c r="A15" s="2" t="s">
        <v>6</v>
      </c>
      <c r="B15" s="17" t="s">
        <v>24</v>
      </c>
      <c r="C15" s="20"/>
      <c r="D15" s="23"/>
      <c r="E15" s="24"/>
      <c r="F15" s="24"/>
      <c r="G15" s="20" t="s">
        <v>43</v>
      </c>
      <c r="H15" s="6"/>
      <c r="I15" s="7" t="str">
        <f>C27</f>
        <v>Lograr que todas las comunidades participen de los procesos, y que salvaguarden los tesoros que cada municipio tiene en su territorio; los centros de memoria, las emisoras comunitarias, plazas de ferias, etc</v>
      </c>
      <c r="J15" s="7">
        <f t="shared" si="0"/>
        <v>0</v>
      </c>
      <c r="K15" s="7">
        <f t="shared" si="0"/>
        <v>0</v>
      </c>
      <c r="L15" s="7">
        <f t="shared" si="0"/>
        <v>0</v>
      </c>
    </row>
    <row r="16" spans="1:14" ht="132" x14ac:dyDescent="0.25">
      <c r="A16" s="7" t="s">
        <v>7</v>
      </c>
      <c r="B16" s="18" t="s">
        <v>22</v>
      </c>
      <c r="C16" s="20" t="s">
        <v>44</v>
      </c>
      <c r="D16" s="21"/>
      <c r="E16" s="22"/>
      <c r="F16" s="22"/>
      <c r="G16" s="20" t="s">
        <v>50</v>
      </c>
      <c r="H16" s="6"/>
      <c r="I16" s="7" t="str">
        <f>C32</f>
        <v xml:space="preserve">Impedir que personas extrañas lleguen a intervenir en el territorio, a hacer uso inadecuado de nuestro paisaje construido. </v>
      </c>
      <c r="J16" s="7">
        <f t="shared" si="0"/>
        <v>0</v>
      </c>
      <c r="K16" s="7">
        <f t="shared" si="0"/>
        <v>0</v>
      </c>
      <c r="L16" s="7">
        <f t="shared" si="0"/>
        <v>0</v>
      </c>
    </row>
    <row r="17" spans="1:12" ht="49.5" x14ac:dyDescent="0.25">
      <c r="A17" s="7" t="s">
        <v>7</v>
      </c>
      <c r="B17" s="18" t="s">
        <v>23</v>
      </c>
      <c r="C17" s="20" t="s">
        <v>45</v>
      </c>
      <c r="D17" s="21"/>
      <c r="E17" s="22"/>
      <c r="F17" s="22"/>
      <c r="G17" s="20" t="s">
        <v>51</v>
      </c>
      <c r="H17" s="6"/>
      <c r="I17" s="7" t="str">
        <f>C34</f>
        <v>Conocer nuestro territorio multiétnico y pluricultural.</v>
      </c>
      <c r="J17" s="7">
        <f t="shared" si="0"/>
        <v>0</v>
      </c>
      <c r="K17" s="7">
        <f t="shared" si="0"/>
        <v>0</v>
      </c>
      <c r="L17" s="7">
        <f t="shared" si="0"/>
        <v>0</v>
      </c>
    </row>
    <row r="18" spans="1:12" ht="82.5" x14ac:dyDescent="0.25">
      <c r="A18" s="7" t="s">
        <v>7</v>
      </c>
      <c r="B18" s="18" t="s">
        <v>24</v>
      </c>
      <c r="C18" s="20" t="s">
        <v>46</v>
      </c>
      <c r="D18" s="21"/>
      <c r="E18" s="22"/>
      <c r="F18" s="22"/>
      <c r="G18" s="20" t="s">
        <v>52</v>
      </c>
      <c r="H18" s="6"/>
      <c r="I18" s="7" t="str">
        <f>C35</f>
        <v>Lograr que la gente se reaccione con su comunidad y participe de las diferentes actividades. Hacer uso adecuado de mi paisaje construido (escuelas, acueductos, plazas, parques)</v>
      </c>
      <c r="J18" s="7">
        <f t="shared" ref="J18:L23" si="1">D18</f>
        <v>0</v>
      </c>
      <c r="K18" s="7">
        <f t="shared" si="1"/>
        <v>0</v>
      </c>
      <c r="L18" s="7">
        <f t="shared" si="1"/>
        <v>0</v>
      </c>
    </row>
    <row r="19" spans="1:12" ht="66" x14ac:dyDescent="0.25">
      <c r="A19" s="7" t="s">
        <v>7</v>
      </c>
      <c r="B19" s="18" t="s">
        <v>22</v>
      </c>
      <c r="C19" s="20" t="s">
        <v>47</v>
      </c>
      <c r="D19" s="21"/>
      <c r="E19" s="22"/>
      <c r="F19" s="22"/>
      <c r="G19" s="20" t="s">
        <v>53</v>
      </c>
      <c r="H19" s="6"/>
      <c r="I19" s="7" t="str">
        <f>C36</f>
        <v>Proteger y conservar nuestro territorio, nuestros espacios sociales y culturales.</v>
      </c>
      <c r="J19" s="7">
        <f t="shared" si="1"/>
        <v>0</v>
      </c>
      <c r="K19" s="7">
        <f t="shared" si="1"/>
        <v>0</v>
      </c>
      <c r="L19" s="7">
        <f t="shared" si="1"/>
        <v>0</v>
      </c>
    </row>
    <row r="20" spans="1:12" ht="60" x14ac:dyDescent="0.25">
      <c r="A20" s="7" t="s">
        <v>7</v>
      </c>
      <c r="B20" s="18" t="s">
        <v>23</v>
      </c>
      <c r="C20" s="20" t="s">
        <v>48</v>
      </c>
      <c r="D20" s="21"/>
      <c r="E20" s="22"/>
      <c r="F20" s="22"/>
      <c r="G20" s="20" t="s">
        <v>54</v>
      </c>
      <c r="H20" s="6"/>
      <c r="I20" s="7" t="str">
        <f>C37</f>
        <v xml:space="preserve">Conservando y restaurando la biodiversidad amazónica, liberando hasta el 40 por ciento de nuestros territorios en pro de la vida amazónica. </v>
      </c>
      <c r="J20" s="3">
        <f t="shared" si="1"/>
        <v>0</v>
      </c>
      <c r="K20" s="3">
        <f t="shared" si="1"/>
        <v>0</v>
      </c>
      <c r="L20" s="3">
        <f t="shared" si="1"/>
        <v>0</v>
      </c>
    </row>
    <row r="21" spans="1:12" ht="33" x14ac:dyDescent="0.25">
      <c r="A21" s="7" t="s">
        <v>7</v>
      </c>
      <c r="B21" s="18" t="s">
        <v>23</v>
      </c>
      <c r="C21" s="20"/>
      <c r="D21" s="23"/>
      <c r="E21" s="24"/>
      <c r="F21" s="24"/>
      <c r="G21" s="20" t="s">
        <v>55</v>
      </c>
      <c r="H21" s="6"/>
      <c r="I21" s="7" t="str">
        <f>C40</f>
        <v>Pactos por la vida</v>
      </c>
      <c r="J21" s="3">
        <f t="shared" si="1"/>
        <v>0</v>
      </c>
      <c r="K21" s="3">
        <f t="shared" si="1"/>
        <v>0</v>
      </c>
      <c r="L21" s="3">
        <f t="shared" si="1"/>
        <v>0</v>
      </c>
    </row>
    <row r="22" spans="1:12" ht="60" x14ac:dyDescent="0.25">
      <c r="A22" s="7" t="s">
        <v>7</v>
      </c>
      <c r="B22" s="18" t="s">
        <v>24</v>
      </c>
      <c r="C22" s="20" t="s">
        <v>49</v>
      </c>
      <c r="D22" s="21"/>
      <c r="E22" s="22"/>
      <c r="F22" s="22"/>
      <c r="G22" s="20" t="s">
        <v>56</v>
      </c>
      <c r="H22" s="6"/>
      <c r="I22" s="7" t="str">
        <f t="shared" ref="I22:I23" si="2">C41</f>
        <v>Promover y fortalecer la vida integral para el buen vivir intergeneracional. Nosotros conservamos a cambio de proyectos productivos sostenibles</v>
      </c>
      <c r="J22" s="3">
        <f t="shared" si="1"/>
        <v>0</v>
      </c>
      <c r="K22" s="3">
        <f t="shared" si="1"/>
        <v>0</v>
      </c>
      <c r="L22" s="3">
        <f t="shared" si="1"/>
        <v>0</v>
      </c>
    </row>
    <row r="23" spans="1:12" ht="45" x14ac:dyDescent="0.25">
      <c r="A23" s="7" t="s">
        <v>8</v>
      </c>
      <c r="B23" s="17" t="s">
        <v>23</v>
      </c>
      <c r="C23" s="20" t="s">
        <v>57</v>
      </c>
      <c r="D23" s="21"/>
      <c r="E23" s="22"/>
      <c r="F23" s="22"/>
      <c r="G23" s="20" t="s">
        <v>63</v>
      </c>
      <c r="H23" s="6"/>
      <c r="I23" s="7" t="str">
        <f t="shared" si="2"/>
        <v>Las personas del territorio que aporten sus conocimientos (comunidad indígena, campesinos)</v>
      </c>
      <c r="J23" s="3">
        <f t="shared" si="1"/>
        <v>0</v>
      </c>
      <c r="K23" s="3">
        <f t="shared" si="1"/>
        <v>0</v>
      </c>
      <c r="L23" s="3">
        <f t="shared" si="1"/>
        <v>0</v>
      </c>
    </row>
    <row r="24" spans="1:12" ht="60" x14ac:dyDescent="0.25">
      <c r="A24" s="7" t="s">
        <v>8</v>
      </c>
      <c r="B24" s="17" t="s">
        <v>23</v>
      </c>
      <c r="C24" s="20"/>
      <c r="D24" s="23"/>
      <c r="E24" s="24"/>
      <c r="F24" s="24"/>
      <c r="G24" s="20" t="s">
        <v>64</v>
      </c>
      <c r="H24" s="6"/>
      <c r="I24" s="7" t="str">
        <f>C45</f>
        <v>Establecimiento de un monitoreo comunitario respaldado jurídicamente por la corte constitucional para que haga seguimiento al plan de acción y el pacto.</v>
      </c>
    </row>
    <row r="25" spans="1:12" ht="25.5" x14ac:dyDescent="0.25">
      <c r="A25" s="7" t="s">
        <v>8</v>
      </c>
      <c r="B25" s="17" t="s">
        <v>23</v>
      </c>
      <c r="C25" s="20"/>
      <c r="D25" s="23"/>
      <c r="E25" s="24"/>
      <c r="F25" s="24"/>
      <c r="G25" s="20" t="s">
        <v>65</v>
      </c>
      <c r="H25" s="6"/>
    </row>
    <row r="26" spans="1:12" ht="25.5" x14ac:dyDescent="0.25">
      <c r="A26" s="7" t="s">
        <v>8</v>
      </c>
      <c r="B26" s="17" t="s">
        <v>23</v>
      </c>
      <c r="C26" s="20"/>
      <c r="D26" s="23"/>
      <c r="E26" s="24"/>
      <c r="F26" s="24"/>
      <c r="G26" s="20" t="s">
        <v>66</v>
      </c>
      <c r="H26" s="6"/>
    </row>
    <row r="27" spans="1:12" ht="82.5" x14ac:dyDescent="0.25">
      <c r="A27" s="7" t="s">
        <v>8</v>
      </c>
      <c r="B27" s="17" t="s">
        <v>22</v>
      </c>
      <c r="C27" s="20" t="s">
        <v>58</v>
      </c>
      <c r="D27" s="21"/>
      <c r="E27" s="22"/>
      <c r="F27" s="22"/>
      <c r="G27" s="20" t="s">
        <v>67</v>
      </c>
      <c r="H27" s="6"/>
    </row>
    <row r="28" spans="1:12" ht="25.5" x14ac:dyDescent="0.25">
      <c r="A28" s="7" t="s">
        <v>8</v>
      </c>
      <c r="B28" s="17" t="s">
        <v>22</v>
      </c>
      <c r="C28" s="20"/>
      <c r="D28" s="23"/>
      <c r="E28" s="24"/>
      <c r="F28" s="24"/>
      <c r="G28" s="20" t="s">
        <v>68</v>
      </c>
      <c r="H28" s="6"/>
    </row>
    <row r="29" spans="1:12" ht="25.5" x14ac:dyDescent="0.25">
      <c r="A29" s="7" t="s">
        <v>8</v>
      </c>
      <c r="B29" s="17" t="s">
        <v>22</v>
      </c>
      <c r="C29" s="20"/>
      <c r="D29" s="23"/>
      <c r="E29" s="25"/>
      <c r="F29" s="25"/>
      <c r="G29" s="20" t="s">
        <v>69</v>
      </c>
    </row>
    <row r="30" spans="1:12" ht="25.5" x14ac:dyDescent="0.25">
      <c r="A30" s="7" t="s">
        <v>8</v>
      </c>
      <c r="B30" s="17" t="s">
        <v>22</v>
      </c>
      <c r="C30" s="20"/>
      <c r="D30" s="23"/>
      <c r="E30" s="25"/>
      <c r="F30" s="25"/>
      <c r="G30" s="20" t="s">
        <v>70</v>
      </c>
    </row>
    <row r="31" spans="1:12" ht="25.5" x14ac:dyDescent="0.25">
      <c r="A31" s="7" t="s">
        <v>8</v>
      </c>
      <c r="B31" s="17" t="s">
        <v>22</v>
      </c>
      <c r="C31" s="20"/>
      <c r="D31" s="23"/>
      <c r="E31" s="25"/>
      <c r="F31" s="25"/>
      <c r="G31" s="20" t="s">
        <v>71</v>
      </c>
    </row>
    <row r="32" spans="1:12" ht="49.5" x14ac:dyDescent="0.25">
      <c r="A32" s="7" t="s">
        <v>8</v>
      </c>
      <c r="B32" s="19" t="s">
        <v>24</v>
      </c>
      <c r="C32" s="20" t="s">
        <v>59</v>
      </c>
      <c r="D32" s="21"/>
      <c r="E32" s="26"/>
      <c r="F32" s="26"/>
      <c r="G32" s="20" t="s">
        <v>72</v>
      </c>
    </row>
    <row r="33" spans="1:7" ht="33" x14ac:dyDescent="0.25">
      <c r="A33" s="7" t="s">
        <v>8</v>
      </c>
      <c r="B33" s="19" t="s">
        <v>24</v>
      </c>
      <c r="C33" s="20"/>
      <c r="D33" s="23"/>
      <c r="E33" s="25"/>
      <c r="F33" s="25"/>
      <c r="G33" s="20" t="s">
        <v>73</v>
      </c>
    </row>
    <row r="34" spans="1:7" ht="33" x14ac:dyDescent="0.25">
      <c r="A34" s="7" t="s">
        <v>8</v>
      </c>
      <c r="B34" s="17" t="s">
        <v>23</v>
      </c>
      <c r="C34" s="20" t="s">
        <v>60</v>
      </c>
      <c r="D34" s="21"/>
      <c r="E34" s="26"/>
      <c r="F34" s="26"/>
      <c r="G34" s="20" t="s">
        <v>74</v>
      </c>
    </row>
    <row r="35" spans="1:7" ht="66" x14ac:dyDescent="0.25">
      <c r="A35" s="7" t="s">
        <v>8</v>
      </c>
      <c r="B35" s="17" t="s">
        <v>22</v>
      </c>
      <c r="C35" s="20" t="s">
        <v>61</v>
      </c>
      <c r="D35" s="21"/>
      <c r="E35" s="26"/>
      <c r="F35" s="26"/>
      <c r="G35" s="20" t="s">
        <v>75</v>
      </c>
    </row>
    <row r="36" spans="1:7" ht="33" x14ac:dyDescent="0.25">
      <c r="A36" s="7" t="s">
        <v>8</v>
      </c>
      <c r="B36" s="19" t="s">
        <v>24</v>
      </c>
      <c r="C36" s="20" t="s">
        <v>62</v>
      </c>
      <c r="D36" s="21"/>
      <c r="E36" s="26"/>
      <c r="F36" s="26"/>
      <c r="G36" s="20" t="s">
        <v>76</v>
      </c>
    </row>
    <row r="37" spans="1:7" ht="49.5" x14ac:dyDescent="0.25">
      <c r="A37" s="7" t="s">
        <v>9</v>
      </c>
      <c r="B37" s="17" t="s">
        <v>22</v>
      </c>
      <c r="C37" s="20" t="s">
        <v>77</v>
      </c>
      <c r="D37" s="21"/>
      <c r="E37" s="26"/>
      <c r="F37" s="26"/>
      <c r="G37" s="20" t="s">
        <v>82</v>
      </c>
    </row>
    <row r="38" spans="1:7" ht="49.5" x14ac:dyDescent="0.25">
      <c r="A38" s="7" t="s">
        <v>9</v>
      </c>
      <c r="B38" s="17" t="s">
        <v>22</v>
      </c>
      <c r="C38" s="20"/>
      <c r="D38" s="23"/>
      <c r="E38" s="25"/>
      <c r="F38" s="25"/>
      <c r="G38" s="20" t="s">
        <v>83</v>
      </c>
    </row>
    <row r="39" spans="1:7" ht="25.5" x14ac:dyDescent="0.25">
      <c r="A39" s="7" t="s">
        <v>9</v>
      </c>
      <c r="B39" s="17" t="s">
        <v>22</v>
      </c>
      <c r="C39" s="20"/>
      <c r="D39" s="23"/>
      <c r="E39" s="25"/>
      <c r="F39" s="25"/>
      <c r="G39" s="20" t="s">
        <v>84</v>
      </c>
    </row>
    <row r="40" spans="1:7" ht="49.5" x14ac:dyDescent="0.25">
      <c r="A40" s="7" t="s">
        <v>9</v>
      </c>
      <c r="B40" s="19" t="s">
        <v>24</v>
      </c>
      <c r="C40" s="20" t="s">
        <v>78</v>
      </c>
      <c r="D40" s="21"/>
      <c r="E40" s="26"/>
      <c r="F40" s="26"/>
      <c r="G40" s="20" t="s">
        <v>85</v>
      </c>
    </row>
    <row r="41" spans="1:7" ht="49.5" x14ac:dyDescent="0.25">
      <c r="A41" s="7" t="s">
        <v>9</v>
      </c>
      <c r="B41" s="17" t="s">
        <v>22</v>
      </c>
      <c r="C41" s="20" t="s">
        <v>79</v>
      </c>
      <c r="D41" s="21"/>
      <c r="E41" s="26"/>
      <c r="F41" s="26"/>
      <c r="G41" s="20" t="s">
        <v>86</v>
      </c>
    </row>
    <row r="42" spans="1:7" ht="49.5" x14ac:dyDescent="0.25">
      <c r="A42" s="7" t="s">
        <v>9</v>
      </c>
      <c r="B42" s="17" t="s">
        <v>23</v>
      </c>
      <c r="C42" s="20" t="s">
        <v>80</v>
      </c>
      <c r="D42" s="21"/>
      <c r="E42" s="26"/>
      <c r="F42" s="26"/>
      <c r="G42" s="20" t="s">
        <v>87</v>
      </c>
    </row>
    <row r="43" spans="1:7" ht="33" x14ac:dyDescent="0.25">
      <c r="A43" s="7" t="s">
        <v>9</v>
      </c>
      <c r="B43" s="17" t="s">
        <v>23</v>
      </c>
      <c r="C43" s="20"/>
      <c r="D43" s="23"/>
      <c r="E43" s="25"/>
      <c r="F43" s="25"/>
      <c r="G43" s="20" t="s">
        <v>88</v>
      </c>
    </row>
    <row r="44" spans="1:7" ht="33" x14ac:dyDescent="0.25">
      <c r="A44" s="7" t="s">
        <v>9</v>
      </c>
      <c r="B44" s="17" t="s">
        <v>23</v>
      </c>
      <c r="C44" s="20"/>
      <c r="D44" s="23"/>
      <c r="E44" s="25"/>
      <c r="F44" s="25"/>
      <c r="G44" s="20" t="s">
        <v>89</v>
      </c>
    </row>
    <row r="45" spans="1:7" ht="66" x14ac:dyDescent="0.25">
      <c r="A45" s="7" t="s">
        <v>9</v>
      </c>
      <c r="B45" s="19" t="s">
        <v>24</v>
      </c>
      <c r="C45" s="20" t="s">
        <v>81</v>
      </c>
      <c r="D45" s="21"/>
      <c r="E45" s="26"/>
      <c r="F45" s="26"/>
      <c r="G45" s="20" t="s">
        <v>90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4CB01-90C9-47FC-9DD6-B227C749FBE0}">
  <dimension ref="A1:N45"/>
  <sheetViews>
    <sheetView zoomScale="70" zoomScaleNormal="70" workbookViewId="0">
      <selection sqref="A1:XFD1048576"/>
    </sheetView>
  </sheetViews>
  <sheetFormatPr baseColWidth="10" defaultRowHeight="15" x14ac:dyDescent="0.25"/>
  <cols>
    <col min="1" max="1" width="17.7109375" style="3" customWidth="1"/>
    <col min="2" max="2" width="16.42578125" style="3" customWidth="1"/>
    <col min="3" max="3" width="44.28515625" style="3" customWidth="1"/>
    <col min="4" max="6" width="13" style="3" bestFit="1" customWidth="1"/>
    <col min="7" max="7" width="51.85546875" style="3" customWidth="1"/>
    <col min="8" max="8" width="9.28515625" style="3" bestFit="1" customWidth="1"/>
    <col min="9" max="9" width="42.7109375" style="8" customWidth="1"/>
    <col min="10" max="12" width="12.85546875" style="3" bestFit="1" customWidth="1"/>
    <col min="13" max="16384" width="11.42578125" style="3"/>
  </cols>
  <sheetData>
    <row r="1" spans="1:14" ht="49.5" x14ac:dyDescent="0.25">
      <c r="A1" s="2" t="s">
        <v>10</v>
      </c>
      <c r="B1" s="4" t="s">
        <v>0</v>
      </c>
      <c r="C1" s="5" t="s">
        <v>1</v>
      </c>
      <c r="D1" s="1" t="s">
        <v>16</v>
      </c>
      <c r="E1" s="1" t="s">
        <v>17</v>
      </c>
      <c r="F1" s="1" t="s">
        <v>18</v>
      </c>
      <c r="G1" s="5" t="s">
        <v>2</v>
      </c>
      <c r="H1" s="1" t="s">
        <v>13</v>
      </c>
      <c r="I1" s="9" t="s">
        <v>11</v>
      </c>
      <c r="J1" s="10" t="s">
        <v>12</v>
      </c>
      <c r="K1" s="10" t="s">
        <v>12</v>
      </c>
      <c r="L1" s="10" t="s">
        <v>12</v>
      </c>
      <c r="M1" s="10"/>
      <c r="N1" s="1"/>
    </row>
    <row r="2" spans="1:14" ht="33" x14ac:dyDescent="0.25">
      <c r="A2" s="2" t="s">
        <v>6</v>
      </c>
      <c r="B2" s="16" t="s">
        <v>22</v>
      </c>
      <c r="C2" s="20" t="s">
        <v>25</v>
      </c>
      <c r="D2" s="21"/>
      <c r="E2" s="22"/>
      <c r="F2" s="22"/>
      <c r="G2" s="20" t="s">
        <v>30</v>
      </c>
      <c r="H2" s="6"/>
      <c r="I2" s="7" t="str">
        <f>C2</f>
        <v>Garantizar el derecho a la vida y al buen vivir</v>
      </c>
      <c r="J2" s="7">
        <f t="shared" ref="J2:L17" si="0">D2</f>
        <v>0</v>
      </c>
      <c r="K2" s="7">
        <f t="shared" si="0"/>
        <v>0</v>
      </c>
      <c r="L2" s="7">
        <f t="shared" si="0"/>
        <v>0</v>
      </c>
    </row>
    <row r="3" spans="1:14" ht="49.5" x14ac:dyDescent="0.25">
      <c r="A3" s="2" t="s">
        <v>6</v>
      </c>
      <c r="B3" s="16" t="s">
        <v>22</v>
      </c>
      <c r="C3" s="20"/>
      <c r="D3" s="23"/>
      <c r="E3" s="24"/>
      <c r="F3" s="24"/>
      <c r="G3" s="20" t="s">
        <v>31</v>
      </c>
      <c r="H3" s="6"/>
      <c r="I3" s="7" t="str">
        <f>C6</f>
        <v>Mejorar nuestros sistemas de producción de una manera amigable con el medio ambiente.</v>
      </c>
      <c r="J3" s="7">
        <f t="shared" si="0"/>
        <v>0</v>
      </c>
      <c r="K3" s="7">
        <f t="shared" si="0"/>
        <v>0</v>
      </c>
      <c r="L3" s="7">
        <f t="shared" si="0"/>
        <v>0</v>
      </c>
    </row>
    <row r="4" spans="1:14" ht="45" x14ac:dyDescent="0.25">
      <c r="A4" s="2" t="s">
        <v>6</v>
      </c>
      <c r="B4" s="16" t="s">
        <v>23</v>
      </c>
      <c r="C4" s="27"/>
      <c r="D4" s="23"/>
      <c r="E4" s="24"/>
      <c r="F4" s="24"/>
      <c r="G4" s="20" t="s">
        <v>32</v>
      </c>
      <c r="H4" s="6"/>
      <c r="I4" s="7" t="str">
        <f>C9</f>
        <v>Que se establezca en la amazonia un modelo productivo y ecológico sostenible y diversificado</v>
      </c>
      <c r="J4" s="7">
        <f t="shared" si="0"/>
        <v>0</v>
      </c>
      <c r="K4" s="7">
        <f t="shared" si="0"/>
        <v>0</v>
      </c>
      <c r="L4" s="7">
        <f t="shared" si="0"/>
        <v>0</v>
      </c>
    </row>
    <row r="5" spans="1:14" ht="30" x14ac:dyDescent="0.25">
      <c r="A5" s="2" t="s">
        <v>6</v>
      </c>
      <c r="B5" s="16" t="s">
        <v>23</v>
      </c>
      <c r="C5" s="27"/>
      <c r="D5" s="23"/>
      <c r="E5" s="24"/>
      <c r="F5" s="24"/>
      <c r="G5" s="20" t="s">
        <v>33</v>
      </c>
      <c r="H5" s="6"/>
      <c r="I5" s="7" t="str">
        <f>C12</f>
        <v>Rescatar la identidad cultural constituida en el amazonia y conservarla</v>
      </c>
      <c r="J5" s="7">
        <f t="shared" si="0"/>
        <v>0</v>
      </c>
      <c r="K5" s="7">
        <f t="shared" si="0"/>
        <v>0</v>
      </c>
      <c r="L5" s="7">
        <f t="shared" si="0"/>
        <v>0</v>
      </c>
    </row>
    <row r="6" spans="1:14" ht="33" x14ac:dyDescent="0.25">
      <c r="A6" s="2" t="s">
        <v>6</v>
      </c>
      <c r="B6" s="16" t="s">
        <v>24</v>
      </c>
      <c r="C6" s="20" t="s">
        <v>26</v>
      </c>
      <c r="D6" s="21"/>
      <c r="E6" s="22"/>
      <c r="F6" s="22"/>
      <c r="G6" s="20" t="s">
        <v>34</v>
      </c>
      <c r="H6" s="6"/>
      <c r="I6" s="7" t="str">
        <f>C14</f>
        <v xml:space="preserve">Compromiso para restaurar y conservar los recursos naturales mediante el uso sostenible </v>
      </c>
      <c r="J6" s="7">
        <f t="shared" si="0"/>
        <v>0</v>
      </c>
      <c r="K6" s="7">
        <f t="shared" si="0"/>
        <v>0</v>
      </c>
      <c r="L6" s="7">
        <f t="shared" si="0"/>
        <v>0</v>
      </c>
    </row>
    <row r="7" spans="1:14" ht="150" x14ac:dyDescent="0.25">
      <c r="A7" s="2" t="s">
        <v>6</v>
      </c>
      <c r="B7" s="16" t="s">
        <v>24</v>
      </c>
      <c r="C7" s="20"/>
      <c r="D7" s="23"/>
      <c r="E7" s="24"/>
      <c r="F7" s="24"/>
      <c r="G7" s="20" t="s">
        <v>35</v>
      </c>
      <c r="H7" s="6"/>
      <c r="I7" s="7" t="str">
        <f>C16</f>
        <v>60.000 ha/año, en proceso de restauración durante 20 años, en la región (compromiso del gobierno). En las fincas el 30% en agroforestales y conservación. Liberar áreas de la finca en pastos limpios para agroforestales y maderables. Aislar fuentes hídricas de la finca (nacimientos, rondas y lagunas) control del fuego en todas las actividades agrícolas y pecuarias de la finca (compromiso de las comunidades)</v>
      </c>
      <c r="J7" s="7">
        <f t="shared" si="0"/>
        <v>0</v>
      </c>
      <c r="K7" s="7">
        <f t="shared" si="0"/>
        <v>0</v>
      </c>
      <c r="L7" s="7">
        <f t="shared" si="0"/>
        <v>0</v>
      </c>
    </row>
    <row r="8" spans="1:14" ht="60" x14ac:dyDescent="0.25">
      <c r="A8" s="2" t="s">
        <v>6</v>
      </c>
      <c r="B8" s="16" t="s">
        <v>24</v>
      </c>
      <c r="C8" s="20"/>
      <c r="D8" s="23"/>
      <c r="E8" s="24"/>
      <c r="F8" s="24"/>
      <c r="G8" s="20" t="s">
        <v>36</v>
      </c>
      <c r="H8" s="6"/>
      <c r="I8" s="7" t="str">
        <f>C17</f>
        <v xml:space="preserve">Educación, concientización, formación. Hábitos saludables y buen ejemplo, conocimiento del territorio (familias y veredas). </v>
      </c>
      <c r="J8" s="7">
        <f t="shared" si="0"/>
        <v>0</v>
      </c>
      <c r="K8" s="7">
        <f t="shared" si="0"/>
        <v>0</v>
      </c>
      <c r="L8" s="7">
        <f t="shared" si="0"/>
        <v>0</v>
      </c>
    </row>
    <row r="9" spans="1:14" ht="90" x14ac:dyDescent="0.25">
      <c r="A9" s="2" t="s">
        <v>6</v>
      </c>
      <c r="B9" s="16" t="s">
        <v>22</v>
      </c>
      <c r="C9" s="20" t="s">
        <v>27</v>
      </c>
      <c r="D9" s="21"/>
      <c r="E9" s="22"/>
      <c r="F9" s="22"/>
      <c r="G9" s="20" t="s">
        <v>37</v>
      </c>
      <c r="H9" s="6"/>
      <c r="I9" s="7" t="str">
        <f>C18</f>
        <v>Incentivos económicos por restauración ecológica; garantizar base económica y productiva. Buenas prácticas productivas. Reinvertir en la finca (mano de obra, materiales, abonos, viveros, bebederos, bancos de leguminosas, cercas vivas, etc)</v>
      </c>
      <c r="J9" s="7">
        <f t="shared" si="0"/>
        <v>0</v>
      </c>
      <c r="K9" s="7">
        <f t="shared" si="0"/>
        <v>0</v>
      </c>
      <c r="L9" s="7">
        <f t="shared" si="0"/>
        <v>0</v>
      </c>
    </row>
    <row r="10" spans="1:14" ht="60" x14ac:dyDescent="0.25">
      <c r="A10" s="2" t="s">
        <v>6</v>
      </c>
      <c r="B10" s="16" t="s">
        <v>22</v>
      </c>
      <c r="C10" s="20"/>
      <c r="D10" s="23"/>
      <c r="E10" s="24"/>
      <c r="F10" s="24"/>
      <c r="G10" s="20" t="s">
        <v>38</v>
      </c>
      <c r="H10" s="6"/>
      <c r="I10" s="7" t="str">
        <f>C19</f>
        <v xml:space="preserve">Que la finca deje el 30 por ciento en conservación, haga un uso rotacional de los cañeros, no amplie los potreros y procurar no quemar, y cuidar las fuentes hídricas  </v>
      </c>
      <c r="J10" s="7">
        <f t="shared" si="0"/>
        <v>0</v>
      </c>
      <c r="K10" s="7">
        <f t="shared" si="0"/>
        <v>0</v>
      </c>
      <c r="L10" s="7">
        <f t="shared" si="0"/>
        <v>0</v>
      </c>
    </row>
    <row r="11" spans="1:14" ht="30" x14ac:dyDescent="0.25">
      <c r="A11" s="2" t="s">
        <v>6</v>
      </c>
      <c r="B11" s="16" t="s">
        <v>22</v>
      </c>
      <c r="C11" s="20"/>
      <c r="D11" s="23"/>
      <c r="E11" s="24"/>
      <c r="F11" s="24"/>
      <c r="G11" s="20" t="s">
        <v>39</v>
      </c>
      <c r="H11" s="6"/>
      <c r="I11" s="7" t="str">
        <f>C20</f>
        <v>Tomar conciencia, conocer la sentencia 4360 de 2018</v>
      </c>
      <c r="J11" s="7">
        <f t="shared" si="0"/>
        <v>0</v>
      </c>
      <c r="K11" s="7">
        <f t="shared" si="0"/>
        <v>0</v>
      </c>
      <c r="L11" s="7">
        <f t="shared" si="0"/>
        <v>0</v>
      </c>
    </row>
    <row r="12" spans="1:14" ht="33" x14ac:dyDescent="0.25">
      <c r="A12" s="2" t="s">
        <v>6</v>
      </c>
      <c r="B12" s="17" t="s">
        <v>23</v>
      </c>
      <c r="C12" s="20" t="s">
        <v>28</v>
      </c>
      <c r="D12" s="21"/>
      <c r="E12" s="22"/>
      <c r="F12" s="22"/>
      <c r="G12" s="20" t="s">
        <v>40</v>
      </c>
      <c r="H12" s="6"/>
      <c r="I12" s="7" t="str">
        <f>C22</f>
        <v>Legitimar la STC 4360 de 2018</v>
      </c>
      <c r="J12" s="7">
        <f t="shared" si="0"/>
        <v>0</v>
      </c>
      <c r="K12" s="7">
        <f t="shared" si="0"/>
        <v>0</v>
      </c>
      <c r="L12" s="7">
        <f t="shared" si="0"/>
        <v>0</v>
      </c>
    </row>
    <row r="13" spans="1:14" ht="30" x14ac:dyDescent="0.25">
      <c r="A13" s="2" t="s">
        <v>6</v>
      </c>
      <c r="B13" s="17" t="s">
        <v>23</v>
      </c>
      <c r="C13" s="20"/>
      <c r="D13" s="23"/>
      <c r="E13" s="24"/>
      <c r="F13" s="24"/>
      <c r="G13" s="20" t="s">
        <v>41</v>
      </c>
      <c r="H13" s="6"/>
      <c r="I13" s="7" t="str">
        <f>C20</f>
        <v>Tomar conciencia, conocer la sentencia 4360 de 2018</v>
      </c>
      <c r="J13" s="7">
        <f t="shared" si="0"/>
        <v>0</v>
      </c>
      <c r="K13" s="7">
        <f t="shared" si="0"/>
        <v>0</v>
      </c>
      <c r="L13" s="7">
        <f t="shared" si="0"/>
        <v>0</v>
      </c>
    </row>
    <row r="14" spans="1:14" ht="33" x14ac:dyDescent="0.25">
      <c r="A14" s="2" t="s">
        <v>6</v>
      </c>
      <c r="B14" s="17" t="s">
        <v>24</v>
      </c>
      <c r="C14" s="20" t="s">
        <v>29</v>
      </c>
      <c r="D14" s="21"/>
      <c r="E14" s="22"/>
      <c r="F14" s="22"/>
      <c r="G14" s="20" t="s">
        <v>42</v>
      </c>
      <c r="H14" s="6"/>
      <c r="I14" s="7" t="str">
        <f>C23</f>
        <v>Proteger y salvaguardar el paisaje construido por nosotros mismos.</v>
      </c>
      <c r="J14" s="7">
        <f t="shared" si="0"/>
        <v>0</v>
      </c>
      <c r="K14" s="7">
        <f t="shared" si="0"/>
        <v>0</v>
      </c>
      <c r="L14" s="7">
        <f t="shared" si="0"/>
        <v>0</v>
      </c>
    </row>
    <row r="15" spans="1:14" ht="37.5" customHeight="1" x14ac:dyDescent="0.25">
      <c r="A15" s="2" t="s">
        <v>6</v>
      </c>
      <c r="B15" s="17" t="s">
        <v>24</v>
      </c>
      <c r="C15" s="20"/>
      <c r="D15" s="23"/>
      <c r="E15" s="24"/>
      <c r="F15" s="24"/>
      <c r="G15" s="20" t="s">
        <v>43</v>
      </c>
      <c r="H15" s="6"/>
      <c r="I15" s="7" t="str">
        <f>C27</f>
        <v>Lograr que todas las comunidades participen de los procesos, y que salvaguarden los tesoros que cada municipio tiene en su territorio; los centros de memoria, las emisoras comunitarias, plazas de ferias, etc</v>
      </c>
      <c r="J15" s="7">
        <f t="shared" si="0"/>
        <v>0</v>
      </c>
      <c r="K15" s="7">
        <f t="shared" si="0"/>
        <v>0</v>
      </c>
      <c r="L15" s="7">
        <f t="shared" si="0"/>
        <v>0</v>
      </c>
    </row>
    <row r="16" spans="1:14" ht="132" x14ac:dyDescent="0.25">
      <c r="A16" s="7" t="s">
        <v>7</v>
      </c>
      <c r="B16" s="18" t="s">
        <v>22</v>
      </c>
      <c r="C16" s="20" t="s">
        <v>44</v>
      </c>
      <c r="D16" s="21"/>
      <c r="E16" s="22"/>
      <c r="F16" s="22"/>
      <c r="G16" s="20" t="s">
        <v>50</v>
      </c>
      <c r="H16" s="6"/>
      <c r="I16" s="7" t="str">
        <f>C32</f>
        <v xml:space="preserve">Impedir que personas extrañas lleguen a intervenir en el territorio, a hacer uso inadecuado de nuestro paisaje construido. </v>
      </c>
      <c r="J16" s="7">
        <f t="shared" si="0"/>
        <v>0</v>
      </c>
      <c r="K16" s="7">
        <f t="shared" si="0"/>
        <v>0</v>
      </c>
      <c r="L16" s="7">
        <f t="shared" si="0"/>
        <v>0</v>
      </c>
    </row>
    <row r="17" spans="1:12" ht="49.5" x14ac:dyDescent="0.25">
      <c r="A17" s="7" t="s">
        <v>7</v>
      </c>
      <c r="B17" s="18" t="s">
        <v>23</v>
      </c>
      <c r="C17" s="20" t="s">
        <v>45</v>
      </c>
      <c r="D17" s="21"/>
      <c r="E17" s="22"/>
      <c r="F17" s="22"/>
      <c r="G17" s="20" t="s">
        <v>51</v>
      </c>
      <c r="H17" s="6"/>
      <c r="I17" s="7" t="str">
        <f>C34</f>
        <v>Conocer nuestro territorio multiétnico y pluricultural.</v>
      </c>
      <c r="J17" s="7">
        <f t="shared" si="0"/>
        <v>0</v>
      </c>
      <c r="K17" s="7">
        <f t="shared" si="0"/>
        <v>0</v>
      </c>
      <c r="L17" s="7">
        <f t="shared" si="0"/>
        <v>0</v>
      </c>
    </row>
    <row r="18" spans="1:12" ht="82.5" x14ac:dyDescent="0.25">
      <c r="A18" s="7" t="s">
        <v>7</v>
      </c>
      <c r="B18" s="18" t="s">
        <v>24</v>
      </c>
      <c r="C18" s="20" t="s">
        <v>46</v>
      </c>
      <c r="D18" s="21"/>
      <c r="E18" s="22"/>
      <c r="F18" s="22"/>
      <c r="G18" s="20" t="s">
        <v>52</v>
      </c>
      <c r="H18" s="6"/>
      <c r="I18" s="7" t="str">
        <f>C35</f>
        <v>Lograr que la gente se reaccione con su comunidad y participe de las diferentes actividades. Hacer uso adecuado de mi paisaje construido (escuelas, acueductos, plazas, parques)</v>
      </c>
      <c r="J18" s="7">
        <f t="shared" ref="J18:L23" si="1">D18</f>
        <v>0</v>
      </c>
      <c r="K18" s="7">
        <f t="shared" si="1"/>
        <v>0</v>
      </c>
      <c r="L18" s="7">
        <f t="shared" si="1"/>
        <v>0</v>
      </c>
    </row>
    <row r="19" spans="1:12" ht="66" x14ac:dyDescent="0.25">
      <c r="A19" s="7" t="s">
        <v>7</v>
      </c>
      <c r="B19" s="18" t="s">
        <v>22</v>
      </c>
      <c r="C19" s="20" t="s">
        <v>47</v>
      </c>
      <c r="D19" s="21"/>
      <c r="E19" s="22"/>
      <c r="F19" s="22"/>
      <c r="G19" s="20" t="s">
        <v>53</v>
      </c>
      <c r="H19" s="6"/>
      <c r="I19" s="7" t="str">
        <f>C36</f>
        <v>Proteger y conservar nuestro territorio, nuestros espacios sociales y culturales.</v>
      </c>
      <c r="J19" s="7">
        <f t="shared" si="1"/>
        <v>0</v>
      </c>
      <c r="K19" s="7">
        <f t="shared" si="1"/>
        <v>0</v>
      </c>
      <c r="L19" s="7">
        <f t="shared" si="1"/>
        <v>0</v>
      </c>
    </row>
    <row r="20" spans="1:12" ht="60" x14ac:dyDescent="0.25">
      <c r="A20" s="7" t="s">
        <v>7</v>
      </c>
      <c r="B20" s="18" t="s">
        <v>23</v>
      </c>
      <c r="C20" s="20" t="s">
        <v>48</v>
      </c>
      <c r="D20" s="21"/>
      <c r="E20" s="22"/>
      <c r="F20" s="22"/>
      <c r="G20" s="20" t="s">
        <v>54</v>
      </c>
      <c r="H20" s="6"/>
      <c r="I20" s="7" t="str">
        <f>C37</f>
        <v xml:space="preserve">Conservando y restaurando la biodiversidad amazónica, liberando hasta el 40 por ciento de nuestros territorios en pro de la vida amazónica. </v>
      </c>
      <c r="J20" s="3">
        <f t="shared" si="1"/>
        <v>0</v>
      </c>
      <c r="K20" s="3">
        <f t="shared" si="1"/>
        <v>0</v>
      </c>
      <c r="L20" s="3">
        <f t="shared" si="1"/>
        <v>0</v>
      </c>
    </row>
    <row r="21" spans="1:12" ht="33" x14ac:dyDescent="0.25">
      <c r="A21" s="7" t="s">
        <v>7</v>
      </c>
      <c r="B21" s="18" t="s">
        <v>23</v>
      </c>
      <c r="C21" s="20"/>
      <c r="D21" s="23"/>
      <c r="E21" s="24"/>
      <c r="F21" s="24"/>
      <c r="G21" s="20" t="s">
        <v>55</v>
      </c>
      <c r="H21" s="6"/>
      <c r="I21" s="7" t="str">
        <f>C40</f>
        <v>Pactos por la vida</v>
      </c>
      <c r="J21" s="3">
        <f t="shared" si="1"/>
        <v>0</v>
      </c>
      <c r="K21" s="3">
        <f t="shared" si="1"/>
        <v>0</v>
      </c>
      <c r="L21" s="3">
        <f t="shared" si="1"/>
        <v>0</v>
      </c>
    </row>
    <row r="22" spans="1:12" ht="60" x14ac:dyDescent="0.25">
      <c r="A22" s="7" t="s">
        <v>7</v>
      </c>
      <c r="B22" s="18" t="s">
        <v>24</v>
      </c>
      <c r="C22" s="20" t="s">
        <v>49</v>
      </c>
      <c r="D22" s="21"/>
      <c r="E22" s="22"/>
      <c r="F22" s="22"/>
      <c r="G22" s="20" t="s">
        <v>56</v>
      </c>
      <c r="H22" s="6"/>
      <c r="I22" s="7" t="str">
        <f t="shared" ref="I22:I23" si="2">C41</f>
        <v>Promover y fortalecer la vida integral para el buen vivir intergeneracional. Nosotros conservamos a cambio de proyectos productivos sostenibles</v>
      </c>
      <c r="J22" s="3">
        <f t="shared" si="1"/>
        <v>0</v>
      </c>
      <c r="K22" s="3">
        <f t="shared" si="1"/>
        <v>0</v>
      </c>
      <c r="L22" s="3">
        <f t="shared" si="1"/>
        <v>0</v>
      </c>
    </row>
    <row r="23" spans="1:12" ht="45" x14ac:dyDescent="0.25">
      <c r="A23" s="7" t="s">
        <v>8</v>
      </c>
      <c r="B23" s="17" t="s">
        <v>23</v>
      </c>
      <c r="C23" s="20" t="s">
        <v>57</v>
      </c>
      <c r="D23" s="21"/>
      <c r="E23" s="22"/>
      <c r="F23" s="22"/>
      <c r="G23" s="20" t="s">
        <v>63</v>
      </c>
      <c r="H23" s="6"/>
      <c r="I23" s="7" t="str">
        <f t="shared" si="2"/>
        <v>Las personas del territorio que aporten sus conocimientos (comunidad indígena, campesinos)</v>
      </c>
      <c r="J23" s="3">
        <f t="shared" si="1"/>
        <v>0</v>
      </c>
      <c r="K23" s="3">
        <f t="shared" si="1"/>
        <v>0</v>
      </c>
      <c r="L23" s="3">
        <f t="shared" si="1"/>
        <v>0</v>
      </c>
    </row>
    <row r="24" spans="1:12" ht="60" x14ac:dyDescent="0.25">
      <c r="A24" s="7" t="s">
        <v>8</v>
      </c>
      <c r="B24" s="17" t="s">
        <v>23</v>
      </c>
      <c r="C24" s="20"/>
      <c r="D24" s="23"/>
      <c r="E24" s="24"/>
      <c r="F24" s="24"/>
      <c r="G24" s="20" t="s">
        <v>64</v>
      </c>
      <c r="H24" s="6"/>
      <c r="I24" s="7" t="str">
        <f>C45</f>
        <v>Establecimiento de un monitoreo comunitario respaldado jurídicamente por la corte constitucional para que haga seguimiento al plan de acción y el pacto.</v>
      </c>
    </row>
    <row r="25" spans="1:12" ht="25.5" x14ac:dyDescent="0.25">
      <c r="A25" s="7" t="s">
        <v>8</v>
      </c>
      <c r="B25" s="17" t="s">
        <v>23</v>
      </c>
      <c r="C25" s="20"/>
      <c r="D25" s="23"/>
      <c r="E25" s="24"/>
      <c r="F25" s="24"/>
      <c r="G25" s="20" t="s">
        <v>65</v>
      </c>
      <c r="H25" s="6"/>
    </row>
    <row r="26" spans="1:12" ht="25.5" x14ac:dyDescent="0.25">
      <c r="A26" s="7" t="s">
        <v>8</v>
      </c>
      <c r="B26" s="17" t="s">
        <v>23</v>
      </c>
      <c r="C26" s="20"/>
      <c r="D26" s="23"/>
      <c r="E26" s="24"/>
      <c r="F26" s="24"/>
      <c r="G26" s="20" t="s">
        <v>66</v>
      </c>
      <c r="H26" s="6"/>
    </row>
    <row r="27" spans="1:12" ht="82.5" x14ac:dyDescent="0.25">
      <c r="A27" s="7" t="s">
        <v>8</v>
      </c>
      <c r="B27" s="17" t="s">
        <v>22</v>
      </c>
      <c r="C27" s="20" t="s">
        <v>58</v>
      </c>
      <c r="D27" s="21"/>
      <c r="E27" s="22"/>
      <c r="F27" s="22"/>
      <c r="G27" s="20" t="s">
        <v>67</v>
      </c>
      <c r="H27" s="6"/>
    </row>
    <row r="28" spans="1:12" ht="25.5" x14ac:dyDescent="0.25">
      <c r="A28" s="7" t="s">
        <v>8</v>
      </c>
      <c r="B28" s="17" t="s">
        <v>22</v>
      </c>
      <c r="C28" s="20"/>
      <c r="D28" s="23"/>
      <c r="E28" s="24"/>
      <c r="F28" s="24"/>
      <c r="G28" s="20" t="s">
        <v>68</v>
      </c>
      <c r="H28" s="6"/>
    </row>
    <row r="29" spans="1:12" ht="25.5" x14ac:dyDescent="0.25">
      <c r="A29" s="7" t="s">
        <v>8</v>
      </c>
      <c r="B29" s="17" t="s">
        <v>22</v>
      </c>
      <c r="C29" s="20"/>
      <c r="D29" s="23"/>
      <c r="E29" s="25"/>
      <c r="F29" s="25"/>
      <c r="G29" s="20" t="s">
        <v>69</v>
      </c>
    </row>
    <row r="30" spans="1:12" ht="25.5" x14ac:dyDescent="0.25">
      <c r="A30" s="7" t="s">
        <v>8</v>
      </c>
      <c r="B30" s="17" t="s">
        <v>22</v>
      </c>
      <c r="C30" s="20"/>
      <c r="D30" s="23"/>
      <c r="E30" s="25"/>
      <c r="F30" s="25"/>
      <c r="G30" s="20" t="s">
        <v>70</v>
      </c>
    </row>
    <row r="31" spans="1:12" ht="25.5" x14ac:dyDescent="0.25">
      <c r="A31" s="7" t="s">
        <v>8</v>
      </c>
      <c r="B31" s="17" t="s">
        <v>22</v>
      </c>
      <c r="C31" s="20"/>
      <c r="D31" s="23"/>
      <c r="E31" s="25"/>
      <c r="F31" s="25"/>
      <c r="G31" s="20" t="s">
        <v>71</v>
      </c>
    </row>
    <row r="32" spans="1:12" ht="49.5" x14ac:dyDescent="0.25">
      <c r="A32" s="7" t="s">
        <v>8</v>
      </c>
      <c r="B32" s="19" t="s">
        <v>24</v>
      </c>
      <c r="C32" s="20" t="s">
        <v>59</v>
      </c>
      <c r="D32" s="21"/>
      <c r="E32" s="26"/>
      <c r="F32" s="26"/>
      <c r="G32" s="20" t="s">
        <v>72</v>
      </c>
    </row>
    <row r="33" spans="1:7" ht="33" x14ac:dyDescent="0.25">
      <c r="A33" s="7" t="s">
        <v>8</v>
      </c>
      <c r="B33" s="19" t="s">
        <v>24</v>
      </c>
      <c r="C33" s="20"/>
      <c r="D33" s="23"/>
      <c r="E33" s="25"/>
      <c r="F33" s="25"/>
      <c r="G33" s="20" t="s">
        <v>73</v>
      </c>
    </row>
    <row r="34" spans="1:7" ht="33" x14ac:dyDescent="0.25">
      <c r="A34" s="7" t="s">
        <v>8</v>
      </c>
      <c r="B34" s="17" t="s">
        <v>23</v>
      </c>
      <c r="C34" s="20" t="s">
        <v>60</v>
      </c>
      <c r="D34" s="21"/>
      <c r="E34" s="26"/>
      <c r="F34" s="26"/>
      <c r="G34" s="20" t="s">
        <v>74</v>
      </c>
    </row>
    <row r="35" spans="1:7" ht="66" x14ac:dyDescent="0.25">
      <c r="A35" s="7" t="s">
        <v>8</v>
      </c>
      <c r="B35" s="17" t="s">
        <v>22</v>
      </c>
      <c r="C35" s="20" t="s">
        <v>61</v>
      </c>
      <c r="D35" s="21"/>
      <c r="E35" s="26"/>
      <c r="F35" s="26"/>
      <c r="G35" s="20" t="s">
        <v>75</v>
      </c>
    </row>
    <row r="36" spans="1:7" ht="33" x14ac:dyDescent="0.25">
      <c r="A36" s="7" t="s">
        <v>8</v>
      </c>
      <c r="B36" s="19" t="s">
        <v>24</v>
      </c>
      <c r="C36" s="20" t="s">
        <v>62</v>
      </c>
      <c r="D36" s="21"/>
      <c r="E36" s="26"/>
      <c r="F36" s="26"/>
      <c r="G36" s="20" t="s">
        <v>76</v>
      </c>
    </row>
    <row r="37" spans="1:7" ht="49.5" x14ac:dyDescent="0.25">
      <c r="A37" s="7" t="s">
        <v>9</v>
      </c>
      <c r="B37" s="17" t="s">
        <v>22</v>
      </c>
      <c r="C37" s="20" t="s">
        <v>77</v>
      </c>
      <c r="D37" s="21"/>
      <c r="E37" s="26"/>
      <c r="F37" s="26"/>
      <c r="G37" s="20" t="s">
        <v>82</v>
      </c>
    </row>
    <row r="38" spans="1:7" ht="49.5" x14ac:dyDescent="0.25">
      <c r="A38" s="7" t="s">
        <v>9</v>
      </c>
      <c r="B38" s="17" t="s">
        <v>22</v>
      </c>
      <c r="C38" s="20"/>
      <c r="D38" s="23"/>
      <c r="E38" s="25"/>
      <c r="F38" s="25"/>
      <c r="G38" s="20" t="s">
        <v>83</v>
      </c>
    </row>
    <row r="39" spans="1:7" ht="25.5" x14ac:dyDescent="0.25">
      <c r="A39" s="7" t="s">
        <v>9</v>
      </c>
      <c r="B39" s="17" t="s">
        <v>22</v>
      </c>
      <c r="C39" s="20"/>
      <c r="D39" s="23"/>
      <c r="E39" s="25"/>
      <c r="F39" s="25"/>
      <c r="G39" s="20" t="s">
        <v>84</v>
      </c>
    </row>
    <row r="40" spans="1:7" ht="49.5" x14ac:dyDescent="0.25">
      <c r="A40" s="7" t="s">
        <v>9</v>
      </c>
      <c r="B40" s="19" t="s">
        <v>24</v>
      </c>
      <c r="C40" s="20" t="s">
        <v>78</v>
      </c>
      <c r="D40" s="21"/>
      <c r="E40" s="26"/>
      <c r="F40" s="26"/>
      <c r="G40" s="20" t="s">
        <v>85</v>
      </c>
    </row>
    <row r="41" spans="1:7" ht="49.5" x14ac:dyDescent="0.25">
      <c r="A41" s="7" t="s">
        <v>9</v>
      </c>
      <c r="B41" s="17" t="s">
        <v>22</v>
      </c>
      <c r="C41" s="20" t="s">
        <v>79</v>
      </c>
      <c r="D41" s="21"/>
      <c r="E41" s="26"/>
      <c r="F41" s="26"/>
      <c r="G41" s="20" t="s">
        <v>86</v>
      </c>
    </row>
    <row r="42" spans="1:7" ht="49.5" x14ac:dyDescent="0.25">
      <c r="A42" s="7" t="s">
        <v>9</v>
      </c>
      <c r="B42" s="17" t="s">
        <v>23</v>
      </c>
      <c r="C42" s="20" t="s">
        <v>80</v>
      </c>
      <c r="D42" s="21"/>
      <c r="E42" s="26"/>
      <c r="F42" s="26"/>
      <c r="G42" s="20" t="s">
        <v>87</v>
      </c>
    </row>
    <row r="43" spans="1:7" ht="33" x14ac:dyDescent="0.25">
      <c r="A43" s="7" t="s">
        <v>9</v>
      </c>
      <c r="B43" s="17" t="s">
        <v>23</v>
      </c>
      <c r="C43" s="20"/>
      <c r="D43" s="23"/>
      <c r="E43" s="25"/>
      <c r="F43" s="25"/>
      <c r="G43" s="20" t="s">
        <v>88</v>
      </c>
    </row>
    <row r="44" spans="1:7" ht="33" x14ac:dyDescent="0.25">
      <c r="A44" s="7" t="s">
        <v>9</v>
      </c>
      <c r="B44" s="17" t="s">
        <v>23</v>
      </c>
      <c r="C44" s="20"/>
      <c r="D44" s="23"/>
      <c r="E44" s="25"/>
      <c r="F44" s="25"/>
      <c r="G44" s="20" t="s">
        <v>89</v>
      </c>
    </row>
    <row r="45" spans="1:7" ht="66" x14ac:dyDescent="0.25">
      <c r="A45" s="7" t="s">
        <v>9</v>
      </c>
      <c r="B45" s="19" t="s">
        <v>24</v>
      </c>
      <c r="C45" s="20" t="s">
        <v>81</v>
      </c>
      <c r="D45" s="21"/>
      <c r="E45" s="26"/>
      <c r="F45" s="26"/>
      <c r="G45" s="20" t="s">
        <v>90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CB486-54F3-41DA-BBA6-5FAE9FCBAFD4}">
  <dimension ref="A1:N45"/>
  <sheetViews>
    <sheetView zoomScale="70" zoomScaleNormal="70" workbookViewId="0">
      <selection sqref="A1:XFD1048576"/>
    </sheetView>
  </sheetViews>
  <sheetFormatPr baseColWidth="10" defaultRowHeight="15" x14ac:dyDescent="0.25"/>
  <cols>
    <col min="1" max="1" width="17.7109375" style="3" customWidth="1"/>
    <col min="2" max="2" width="16.42578125" style="3" customWidth="1"/>
    <col min="3" max="3" width="44.28515625" style="3" customWidth="1"/>
    <col min="4" max="6" width="13" style="3" bestFit="1" customWidth="1"/>
    <col min="7" max="7" width="51.85546875" style="3" customWidth="1"/>
    <col min="8" max="8" width="9.28515625" style="3" bestFit="1" customWidth="1"/>
    <col min="9" max="9" width="42.7109375" style="8" customWidth="1"/>
    <col min="10" max="12" width="12.85546875" style="3" bestFit="1" customWidth="1"/>
    <col min="13" max="16384" width="11.42578125" style="3"/>
  </cols>
  <sheetData>
    <row r="1" spans="1:14" ht="49.5" x14ac:dyDescent="0.25">
      <c r="A1" s="2" t="s">
        <v>10</v>
      </c>
      <c r="B1" s="4" t="s">
        <v>0</v>
      </c>
      <c r="C1" s="5" t="s">
        <v>1</v>
      </c>
      <c r="D1" s="1" t="s">
        <v>16</v>
      </c>
      <c r="E1" s="1" t="s">
        <v>17</v>
      </c>
      <c r="F1" s="1" t="s">
        <v>18</v>
      </c>
      <c r="G1" s="5" t="s">
        <v>2</v>
      </c>
      <c r="H1" s="1" t="s">
        <v>13</v>
      </c>
      <c r="I1" s="9" t="s">
        <v>11</v>
      </c>
      <c r="J1" s="10" t="s">
        <v>12</v>
      </c>
      <c r="K1" s="10" t="s">
        <v>12</v>
      </c>
      <c r="L1" s="10" t="s">
        <v>12</v>
      </c>
      <c r="M1" s="10"/>
      <c r="N1" s="1"/>
    </row>
    <row r="2" spans="1:14" ht="33" x14ac:dyDescent="0.25">
      <c r="A2" s="2" t="s">
        <v>6</v>
      </c>
      <c r="B2" s="16" t="s">
        <v>22</v>
      </c>
      <c r="C2" s="20" t="s">
        <v>25</v>
      </c>
      <c r="D2" s="21"/>
      <c r="E2" s="22"/>
      <c r="F2" s="22"/>
      <c r="G2" s="20" t="s">
        <v>30</v>
      </c>
      <c r="H2" s="6"/>
      <c r="I2" s="7" t="str">
        <f>C2</f>
        <v>Garantizar el derecho a la vida y al buen vivir</v>
      </c>
      <c r="J2" s="7">
        <f t="shared" ref="J2:L17" si="0">D2</f>
        <v>0</v>
      </c>
      <c r="K2" s="7">
        <f t="shared" si="0"/>
        <v>0</v>
      </c>
      <c r="L2" s="7">
        <f t="shared" si="0"/>
        <v>0</v>
      </c>
    </row>
    <row r="3" spans="1:14" ht="49.5" x14ac:dyDescent="0.25">
      <c r="A3" s="2" t="s">
        <v>6</v>
      </c>
      <c r="B3" s="16" t="s">
        <v>22</v>
      </c>
      <c r="C3" s="20"/>
      <c r="D3" s="23"/>
      <c r="E3" s="24"/>
      <c r="F3" s="24"/>
      <c r="G3" s="20" t="s">
        <v>31</v>
      </c>
      <c r="H3" s="6"/>
      <c r="I3" s="7" t="str">
        <f>C6</f>
        <v>Mejorar nuestros sistemas de producción de una manera amigable con el medio ambiente.</v>
      </c>
      <c r="J3" s="7">
        <f t="shared" si="0"/>
        <v>0</v>
      </c>
      <c r="K3" s="7">
        <f t="shared" si="0"/>
        <v>0</v>
      </c>
      <c r="L3" s="7">
        <f t="shared" si="0"/>
        <v>0</v>
      </c>
    </row>
    <row r="4" spans="1:14" ht="45" x14ac:dyDescent="0.25">
      <c r="A4" s="2" t="s">
        <v>6</v>
      </c>
      <c r="B4" s="16" t="s">
        <v>23</v>
      </c>
      <c r="C4" s="27"/>
      <c r="D4" s="23"/>
      <c r="E4" s="24"/>
      <c r="F4" s="24"/>
      <c r="G4" s="20" t="s">
        <v>32</v>
      </c>
      <c r="H4" s="6"/>
      <c r="I4" s="7" t="str">
        <f>C9</f>
        <v>Que se establezca en la amazonia un modelo productivo y ecológico sostenible y diversificado</v>
      </c>
      <c r="J4" s="7">
        <f t="shared" si="0"/>
        <v>0</v>
      </c>
      <c r="K4" s="7">
        <f t="shared" si="0"/>
        <v>0</v>
      </c>
      <c r="L4" s="7">
        <f t="shared" si="0"/>
        <v>0</v>
      </c>
    </row>
    <row r="5" spans="1:14" ht="30" x14ac:dyDescent="0.25">
      <c r="A5" s="2" t="s">
        <v>6</v>
      </c>
      <c r="B5" s="16" t="s">
        <v>23</v>
      </c>
      <c r="C5" s="27"/>
      <c r="D5" s="23"/>
      <c r="E5" s="24"/>
      <c r="F5" s="24"/>
      <c r="G5" s="20" t="s">
        <v>33</v>
      </c>
      <c r="H5" s="6"/>
      <c r="I5" s="7" t="str">
        <f>C12</f>
        <v>Rescatar la identidad cultural constituida en el amazonia y conservarla</v>
      </c>
      <c r="J5" s="7">
        <f t="shared" si="0"/>
        <v>0</v>
      </c>
      <c r="K5" s="7">
        <f t="shared" si="0"/>
        <v>0</v>
      </c>
      <c r="L5" s="7">
        <f t="shared" si="0"/>
        <v>0</v>
      </c>
    </row>
    <row r="6" spans="1:14" ht="33" x14ac:dyDescent="0.25">
      <c r="A6" s="2" t="s">
        <v>6</v>
      </c>
      <c r="B6" s="16" t="s">
        <v>24</v>
      </c>
      <c r="C6" s="20" t="s">
        <v>26</v>
      </c>
      <c r="D6" s="21"/>
      <c r="E6" s="22"/>
      <c r="F6" s="22"/>
      <c r="G6" s="20" t="s">
        <v>34</v>
      </c>
      <c r="H6" s="6"/>
      <c r="I6" s="7" t="str">
        <f>C14</f>
        <v xml:space="preserve">Compromiso para restaurar y conservar los recursos naturales mediante el uso sostenible </v>
      </c>
      <c r="J6" s="7">
        <f t="shared" si="0"/>
        <v>0</v>
      </c>
      <c r="K6" s="7">
        <f t="shared" si="0"/>
        <v>0</v>
      </c>
      <c r="L6" s="7">
        <f t="shared" si="0"/>
        <v>0</v>
      </c>
    </row>
    <row r="7" spans="1:14" ht="150" x14ac:dyDescent="0.25">
      <c r="A7" s="2" t="s">
        <v>6</v>
      </c>
      <c r="B7" s="16" t="s">
        <v>24</v>
      </c>
      <c r="C7" s="20"/>
      <c r="D7" s="23"/>
      <c r="E7" s="24"/>
      <c r="F7" s="24"/>
      <c r="G7" s="20" t="s">
        <v>35</v>
      </c>
      <c r="H7" s="6"/>
      <c r="I7" s="7" t="str">
        <f>C16</f>
        <v>60.000 ha/año, en proceso de restauración durante 20 años, en la región (compromiso del gobierno). En las fincas el 30% en agroforestales y conservación. Liberar áreas de la finca en pastos limpios para agroforestales y maderables. Aislar fuentes hídricas de la finca (nacimientos, rondas y lagunas) control del fuego en todas las actividades agrícolas y pecuarias de la finca (compromiso de las comunidades)</v>
      </c>
      <c r="J7" s="7">
        <f t="shared" si="0"/>
        <v>0</v>
      </c>
      <c r="K7" s="7">
        <f t="shared" si="0"/>
        <v>0</v>
      </c>
      <c r="L7" s="7">
        <f t="shared" si="0"/>
        <v>0</v>
      </c>
    </row>
    <row r="8" spans="1:14" ht="60" x14ac:dyDescent="0.25">
      <c r="A8" s="2" t="s">
        <v>6</v>
      </c>
      <c r="B8" s="16" t="s">
        <v>24</v>
      </c>
      <c r="C8" s="20"/>
      <c r="D8" s="23"/>
      <c r="E8" s="24"/>
      <c r="F8" s="24"/>
      <c r="G8" s="20" t="s">
        <v>36</v>
      </c>
      <c r="H8" s="6"/>
      <c r="I8" s="7" t="str">
        <f>C17</f>
        <v xml:space="preserve">Educación, concientización, formación. Hábitos saludables y buen ejemplo, conocimiento del territorio (familias y veredas). </v>
      </c>
      <c r="J8" s="7">
        <f t="shared" si="0"/>
        <v>0</v>
      </c>
      <c r="K8" s="7">
        <f t="shared" si="0"/>
        <v>0</v>
      </c>
      <c r="L8" s="7">
        <f t="shared" si="0"/>
        <v>0</v>
      </c>
    </row>
    <row r="9" spans="1:14" ht="90" x14ac:dyDescent="0.25">
      <c r="A9" s="2" t="s">
        <v>6</v>
      </c>
      <c r="B9" s="16" t="s">
        <v>22</v>
      </c>
      <c r="C9" s="20" t="s">
        <v>27</v>
      </c>
      <c r="D9" s="21"/>
      <c r="E9" s="22"/>
      <c r="F9" s="22"/>
      <c r="G9" s="20" t="s">
        <v>37</v>
      </c>
      <c r="H9" s="6"/>
      <c r="I9" s="7" t="str">
        <f>C18</f>
        <v>Incentivos económicos por restauración ecológica; garantizar base económica y productiva. Buenas prácticas productivas. Reinvertir en la finca (mano de obra, materiales, abonos, viveros, bebederos, bancos de leguminosas, cercas vivas, etc)</v>
      </c>
      <c r="J9" s="7">
        <f t="shared" si="0"/>
        <v>0</v>
      </c>
      <c r="K9" s="7">
        <f t="shared" si="0"/>
        <v>0</v>
      </c>
      <c r="L9" s="7">
        <f t="shared" si="0"/>
        <v>0</v>
      </c>
    </row>
    <row r="10" spans="1:14" ht="60" x14ac:dyDescent="0.25">
      <c r="A10" s="2" t="s">
        <v>6</v>
      </c>
      <c r="B10" s="16" t="s">
        <v>22</v>
      </c>
      <c r="C10" s="20"/>
      <c r="D10" s="23"/>
      <c r="E10" s="24"/>
      <c r="F10" s="24"/>
      <c r="G10" s="20" t="s">
        <v>38</v>
      </c>
      <c r="H10" s="6"/>
      <c r="I10" s="7" t="str">
        <f>C19</f>
        <v xml:space="preserve">Que la finca deje el 30 por ciento en conservación, haga un uso rotacional de los cañeros, no amplie los potreros y procurar no quemar, y cuidar las fuentes hídricas  </v>
      </c>
      <c r="J10" s="7">
        <f t="shared" si="0"/>
        <v>0</v>
      </c>
      <c r="K10" s="7">
        <f t="shared" si="0"/>
        <v>0</v>
      </c>
      <c r="L10" s="7">
        <f t="shared" si="0"/>
        <v>0</v>
      </c>
    </row>
    <row r="11" spans="1:14" ht="30" x14ac:dyDescent="0.25">
      <c r="A11" s="2" t="s">
        <v>6</v>
      </c>
      <c r="B11" s="16" t="s">
        <v>22</v>
      </c>
      <c r="C11" s="20"/>
      <c r="D11" s="23"/>
      <c r="E11" s="24"/>
      <c r="F11" s="24"/>
      <c r="G11" s="20" t="s">
        <v>39</v>
      </c>
      <c r="H11" s="6"/>
      <c r="I11" s="7" t="str">
        <f>C20</f>
        <v>Tomar conciencia, conocer la sentencia 4360 de 2018</v>
      </c>
      <c r="J11" s="7">
        <f t="shared" si="0"/>
        <v>0</v>
      </c>
      <c r="K11" s="7">
        <f t="shared" si="0"/>
        <v>0</v>
      </c>
      <c r="L11" s="7">
        <f t="shared" si="0"/>
        <v>0</v>
      </c>
    </row>
    <row r="12" spans="1:14" ht="33" x14ac:dyDescent="0.25">
      <c r="A12" s="2" t="s">
        <v>6</v>
      </c>
      <c r="B12" s="17" t="s">
        <v>23</v>
      </c>
      <c r="C12" s="20" t="s">
        <v>28</v>
      </c>
      <c r="D12" s="21"/>
      <c r="E12" s="22"/>
      <c r="F12" s="22"/>
      <c r="G12" s="20" t="s">
        <v>40</v>
      </c>
      <c r="H12" s="6"/>
      <c r="I12" s="7" t="str">
        <f>C22</f>
        <v>Legitimar la STC 4360 de 2018</v>
      </c>
      <c r="J12" s="7">
        <f t="shared" si="0"/>
        <v>0</v>
      </c>
      <c r="K12" s="7">
        <f t="shared" si="0"/>
        <v>0</v>
      </c>
      <c r="L12" s="7">
        <f t="shared" si="0"/>
        <v>0</v>
      </c>
    </row>
    <row r="13" spans="1:14" ht="30" x14ac:dyDescent="0.25">
      <c r="A13" s="2" t="s">
        <v>6</v>
      </c>
      <c r="B13" s="17" t="s">
        <v>23</v>
      </c>
      <c r="C13" s="20"/>
      <c r="D13" s="23"/>
      <c r="E13" s="24"/>
      <c r="F13" s="24"/>
      <c r="G13" s="20" t="s">
        <v>41</v>
      </c>
      <c r="H13" s="6"/>
      <c r="I13" s="7" t="str">
        <f>C20</f>
        <v>Tomar conciencia, conocer la sentencia 4360 de 2018</v>
      </c>
      <c r="J13" s="7">
        <f t="shared" si="0"/>
        <v>0</v>
      </c>
      <c r="K13" s="7">
        <f t="shared" si="0"/>
        <v>0</v>
      </c>
      <c r="L13" s="7">
        <f t="shared" si="0"/>
        <v>0</v>
      </c>
    </row>
    <row r="14" spans="1:14" ht="33" x14ac:dyDescent="0.25">
      <c r="A14" s="2" t="s">
        <v>6</v>
      </c>
      <c r="B14" s="17" t="s">
        <v>24</v>
      </c>
      <c r="C14" s="20" t="s">
        <v>29</v>
      </c>
      <c r="D14" s="21"/>
      <c r="E14" s="22"/>
      <c r="F14" s="22"/>
      <c r="G14" s="20" t="s">
        <v>42</v>
      </c>
      <c r="H14" s="6"/>
      <c r="I14" s="7" t="str">
        <f>C23</f>
        <v>Proteger y salvaguardar el paisaje construido por nosotros mismos.</v>
      </c>
      <c r="J14" s="7">
        <f t="shared" si="0"/>
        <v>0</v>
      </c>
      <c r="K14" s="7">
        <f t="shared" si="0"/>
        <v>0</v>
      </c>
      <c r="L14" s="7">
        <f t="shared" si="0"/>
        <v>0</v>
      </c>
    </row>
    <row r="15" spans="1:14" ht="37.5" customHeight="1" x14ac:dyDescent="0.25">
      <c r="A15" s="2" t="s">
        <v>6</v>
      </c>
      <c r="B15" s="17" t="s">
        <v>24</v>
      </c>
      <c r="C15" s="20"/>
      <c r="D15" s="23"/>
      <c r="E15" s="24"/>
      <c r="F15" s="24"/>
      <c r="G15" s="20" t="s">
        <v>43</v>
      </c>
      <c r="H15" s="6"/>
      <c r="I15" s="7" t="str">
        <f>C27</f>
        <v>Lograr que todas las comunidades participen de los procesos, y que salvaguarden los tesoros que cada municipio tiene en su territorio; los centros de memoria, las emisoras comunitarias, plazas de ferias, etc</v>
      </c>
      <c r="J15" s="7">
        <f t="shared" si="0"/>
        <v>0</v>
      </c>
      <c r="K15" s="7">
        <f t="shared" si="0"/>
        <v>0</v>
      </c>
      <c r="L15" s="7">
        <f t="shared" si="0"/>
        <v>0</v>
      </c>
    </row>
    <row r="16" spans="1:14" ht="132" x14ac:dyDescent="0.25">
      <c r="A16" s="7" t="s">
        <v>7</v>
      </c>
      <c r="B16" s="18" t="s">
        <v>22</v>
      </c>
      <c r="C16" s="20" t="s">
        <v>44</v>
      </c>
      <c r="D16" s="21"/>
      <c r="E16" s="22"/>
      <c r="F16" s="22"/>
      <c r="G16" s="20" t="s">
        <v>50</v>
      </c>
      <c r="H16" s="6"/>
      <c r="I16" s="7" t="str">
        <f>C32</f>
        <v xml:space="preserve">Impedir que personas extrañas lleguen a intervenir en el territorio, a hacer uso inadecuado de nuestro paisaje construido. </v>
      </c>
      <c r="J16" s="7">
        <f t="shared" si="0"/>
        <v>0</v>
      </c>
      <c r="K16" s="7">
        <f t="shared" si="0"/>
        <v>0</v>
      </c>
      <c r="L16" s="7">
        <f t="shared" si="0"/>
        <v>0</v>
      </c>
    </row>
    <row r="17" spans="1:12" ht="49.5" x14ac:dyDescent="0.25">
      <c r="A17" s="7" t="s">
        <v>7</v>
      </c>
      <c r="B17" s="18" t="s">
        <v>23</v>
      </c>
      <c r="C17" s="20" t="s">
        <v>45</v>
      </c>
      <c r="D17" s="21"/>
      <c r="E17" s="22"/>
      <c r="F17" s="22"/>
      <c r="G17" s="20" t="s">
        <v>51</v>
      </c>
      <c r="H17" s="6"/>
      <c r="I17" s="7" t="str">
        <f>C34</f>
        <v>Conocer nuestro territorio multiétnico y pluricultural.</v>
      </c>
      <c r="J17" s="7">
        <f t="shared" si="0"/>
        <v>0</v>
      </c>
      <c r="K17" s="7">
        <f t="shared" si="0"/>
        <v>0</v>
      </c>
      <c r="L17" s="7">
        <f t="shared" si="0"/>
        <v>0</v>
      </c>
    </row>
    <row r="18" spans="1:12" ht="82.5" x14ac:dyDescent="0.25">
      <c r="A18" s="7" t="s">
        <v>7</v>
      </c>
      <c r="B18" s="18" t="s">
        <v>24</v>
      </c>
      <c r="C18" s="20" t="s">
        <v>46</v>
      </c>
      <c r="D18" s="21"/>
      <c r="E18" s="22"/>
      <c r="F18" s="22"/>
      <c r="G18" s="20" t="s">
        <v>52</v>
      </c>
      <c r="H18" s="6"/>
      <c r="I18" s="7" t="str">
        <f>C35</f>
        <v>Lograr que la gente se reaccione con su comunidad y participe de las diferentes actividades. Hacer uso adecuado de mi paisaje construido (escuelas, acueductos, plazas, parques)</v>
      </c>
      <c r="J18" s="7">
        <f t="shared" ref="J18:L23" si="1">D18</f>
        <v>0</v>
      </c>
      <c r="K18" s="7">
        <f t="shared" si="1"/>
        <v>0</v>
      </c>
      <c r="L18" s="7">
        <f t="shared" si="1"/>
        <v>0</v>
      </c>
    </row>
    <row r="19" spans="1:12" ht="66" x14ac:dyDescent="0.25">
      <c r="A19" s="7" t="s">
        <v>7</v>
      </c>
      <c r="B19" s="18" t="s">
        <v>22</v>
      </c>
      <c r="C19" s="20" t="s">
        <v>47</v>
      </c>
      <c r="D19" s="21"/>
      <c r="E19" s="22"/>
      <c r="F19" s="22"/>
      <c r="G19" s="20" t="s">
        <v>53</v>
      </c>
      <c r="H19" s="6"/>
      <c r="I19" s="7" t="str">
        <f>C36</f>
        <v>Proteger y conservar nuestro territorio, nuestros espacios sociales y culturales.</v>
      </c>
      <c r="J19" s="7">
        <f t="shared" si="1"/>
        <v>0</v>
      </c>
      <c r="K19" s="7">
        <f t="shared" si="1"/>
        <v>0</v>
      </c>
      <c r="L19" s="7">
        <f t="shared" si="1"/>
        <v>0</v>
      </c>
    </row>
    <row r="20" spans="1:12" ht="60" x14ac:dyDescent="0.25">
      <c r="A20" s="7" t="s">
        <v>7</v>
      </c>
      <c r="B20" s="18" t="s">
        <v>23</v>
      </c>
      <c r="C20" s="20" t="s">
        <v>48</v>
      </c>
      <c r="D20" s="21"/>
      <c r="E20" s="22"/>
      <c r="F20" s="22"/>
      <c r="G20" s="20" t="s">
        <v>54</v>
      </c>
      <c r="H20" s="6"/>
      <c r="I20" s="7" t="str">
        <f>C37</f>
        <v xml:space="preserve">Conservando y restaurando la biodiversidad amazónica, liberando hasta el 40 por ciento de nuestros territorios en pro de la vida amazónica. </v>
      </c>
      <c r="J20" s="3">
        <f t="shared" si="1"/>
        <v>0</v>
      </c>
      <c r="K20" s="3">
        <f t="shared" si="1"/>
        <v>0</v>
      </c>
      <c r="L20" s="3">
        <f t="shared" si="1"/>
        <v>0</v>
      </c>
    </row>
    <row r="21" spans="1:12" ht="33" x14ac:dyDescent="0.25">
      <c r="A21" s="7" t="s">
        <v>7</v>
      </c>
      <c r="B21" s="18" t="s">
        <v>23</v>
      </c>
      <c r="C21" s="20"/>
      <c r="D21" s="23"/>
      <c r="E21" s="24"/>
      <c r="F21" s="24"/>
      <c r="G21" s="20" t="s">
        <v>55</v>
      </c>
      <c r="H21" s="6"/>
      <c r="I21" s="7" t="str">
        <f>C40</f>
        <v>Pactos por la vida</v>
      </c>
      <c r="J21" s="3">
        <f t="shared" si="1"/>
        <v>0</v>
      </c>
      <c r="K21" s="3">
        <f t="shared" si="1"/>
        <v>0</v>
      </c>
      <c r="L21" s="3">
        <f t="shared" si="1"/>
        <v>0</v>
      </c>
    </row>
    <row r="22" spans="1:12" ht="60" x14ac:dyDescent="0.25">
      <c r="A22" s="7" t="s">
        <v>7</v>
      </c>
      <c r="B22" s="18" t="s">
        <v>24</v>
      </c>
      <c r="C22" s="20" t="s">
        <v>49</v>
      </c>
      <c r="D22" s="21"/>
      <c r="E22" s="22"/>
      <c r="F22" s="22"/>
      <c r="G22" s="20" t="s">
        <v>56</v>
      </c>
      <c r="H22" s="6"/>
      <c r="I22" s="7" t="str">
        <f t="shared" ref="I22:I23" si="2">C41</f>
        <v>Promover y fortalecer la vida integral para el buen vivir intergeneracional. Nosotros conservamos a cambio de proyectos productivos sostenibles</v>
      </c>
      <c r="J22" s="3">
        <f t="shared" si="1"/>
        <v>0</v>
      </c>
      <c r="K22" s="3">
        <f t="shared" si="1"/>
        <v>0</v>
      </c>
      <c r="L22" s="3">
        <f t="shared" si="1"/>
        <v>0</v>
      </c>
    </row>
    <row r="23" spans="1:12" ht="45" x14ac:dyDescent="0.25">
      <c r="A23" s="7" t="s">
        <v>8</v>
      </c>
      <c r="B23" s="17" t="s">
        <v>23</v>
      </c>
      <c r="C23" s="20" t="s">
        <v>57</v>
      </c>
      <c r="D23" s="21"/>
      <c r="E23" s="22"/>
      <c r="F23" s="22"/>
      <c r="G23" s="20" t="s">
        <v>63</v>
      </c>
      <c r="H23" s="6"/>
      <c r="I23" s="7" t="str">
        <f t="shared" si="2"/>
        <v>Las personas del territorio que aporten sus conocimientos (comunidad indígena, campesinos)</v>
      </c>
      <c r="J23" s="3">
        <f t="shared" si="1"/>
        <v>0</v>
      </c>
      <c r="K23" s="3">
        <f t="shared" si="1"/>
        <v>0</v>
      </c>
      <c r="L23" s="3">
        <f t="shared" si="1"/>
        <v>0</v>
      </c>
    </row>
    <row r="24" spans="1:12" ht="60" x14ac:dyDescent="0.25">
      <c r="A24" s="7" t="s">
        <v>8</v>
      </c>
      <c r="B24" s="17" t="s">
        <v>23</v>
      </c>
      <c r="C24" s="20"/>
      <c r="D24" s="23"/>
      <c r="E24" s="24"/>
      <c r="F24" s="24"/>
      <c r="G24" s="20" t="s">
        <v>64</v>
      </c>
      <c r="H24" s="6"/>
      <c r="I24" s="7" t="str">
        <f>C45</f>
        <v>Establecimiento de un monitoreo comunitario respaldado jurídicamente por la corte constitucional para que haga seguimiento al plan de acción y el pacto.</v>
      </c>
    </row>
    <row r="25" spans="1:12" ht="25.5" x14ac:dyDescent="0.25">
      <c r="A25" s="7" t="s">
        <v>8</v>
      </c>
      <c r="B25" s="17" t="s">
        <v>23</v>
      </c>
      <c r="C25" s="20"/>
      <c r="D25" s="23"/>
      <c r="E25" s="24"/>
      <c r="F25" s="24"/>
      <c r="G25" s="20" t="s">
        <v>65</v>
      </c>
      <c r="H25" s="6"/>
    </row>
    <row r="26" spans="1:12" ht="25.5" x14ac:dyDescent="0.25">
      <c r="A26" s="7" t="s">
        <v>8</v>
      </c>
      <c r="B26" s="17" t="s">
        <v>23</v>
      </c>
      <c r="C26" s="20"/>
      <c r="D26" s="23"/>
      <c r="E26" s="24"/>
      <c r="F26" s="24"/>
      <c r="G26" s="20" t="s">
        <v>66</v>
      </c>
      <c r="H26" s="6"/>
    </row>
    <row r="27" spans="1:12" ht="82.5" x14ac:dyDescent="0.25">
      <c r="A27" s="7" t="s">
        <v>8</v>
      </c>
      <c r="B27" s="17" t="s">
        <v>22</v>
      </c>
      <c r="C27" s="20" t="s">
        <v>58</v>
      </c>
      <c r="D27" s="21"/>
      <c r="E27" s="22"/>
      <c r="F27" s="22"/>
      <c r="G27" s="20" t="s">
        <v>67</v>
      </c>
      <c r="H27" s="6"/>
    </row>
    <row r="28" spans="1:12" ht="25.5" x14ac:dyDescent="0.25">
      <c r="A28" s="7" t="s">
        <v>8</v>
      </c>
      <c r="B28" s="17" t="s">
        <v>22</v>
      </c>
      <c r="C28" s="20"/>
      <c r="D28" s="23"/>
      <c r="E28" s="24"/>
      <c r="F28" s="24"/>
      <c r="G28" s="20" t="s">
        <v>68</v>
      </c>
      <c r="H28" s="6"/>
    </row>
    <row r="29" spans="1:12" ht="25.5" x14ac:dyDescent="0.25">
      <c r="A29" s="7" t="s">
        <v>8</v>
      </c>
      <c r="B29" s="17" t="s">
        <v>22</v>
      </c>
      <c r="C29" s="20"/>
      <c r="D29" s="23"/>
      <c r="E29" s="25"/>
      <c r="F29" s="25"/>
      <c r="G29" s="20" t="s">
        <v>69</v>
      </c>
    </row>
    <row r="30" spans="1:12" ht="25.5" x14ac:dyDescent="0.25">
      <c r="A30" s="7" t="s">
        <v>8</v>
      </c>
      <c r="B30" s="17" t="s">
        <v>22</v>
      </c>
      <c r="C30" s="20"/>
      <c r="D30" s="23"/>
      <c r="E30" s="25"/>
      <c r="F30" s="25"/>
      <c r="G30" s="20" t="s">
        <v>70</v>
      </c>
    </row>
    <row r="31" spans="1:12" ht="25.5" x14ac:dyDescent="0.25">
      <c r="A31" s="7" t="s">
        <v>8</v>
      </c>
      <c r="B31" s="17" t="s">
        <v>22</v>
      </c>
      <c r="C31" s="20"/>
      <c r="D31" s="23"/>
      <c r="E31" s="25"/>
      <c r="F31" s="25"/>
      <c r="G31" s="20" t="s">
        <v>71</v>
      </c>
    </row>
    <row r="32" spans="1:12" ht="49.5" x14ac:dyDescent="0.25">
      <c r="A32" s="7" t="s">
        <v>8</v>
      </c>
      <c r="B32" s="19" t="s">
        <v>24</v>
      </c>
      <c r="C32" s="20" t="s">
        <v>59</v>
      </c>
      <c r="D32" s="21"/>
      <c r="E32" s="26"/>
      <c r="F32" s="26"/>
      <c r="G32" s="20" t="s">
        <v>72</v>
      </c>
    </row>
    <row r="33" spans="1:7" ht="33" x14ac:dyDescent="0.25">
      <c r="A33" s="7" t="s">
        <v>8</v>
      </c>
      <c r="B33" s="19" t="s">
        <v>24</v>
      </c>
      <c r="C33" s="20"/>
      <c r="D33" s="23"/>
      <c r="E33" s="25"/>
      <c r="F33" s="25"/>
      <c r="G33" s="20" t="s">
        <v>73</v>
      </c>
    </row>
    <row r="34" spans="1:7" ht="33" x14ac:dyDescent="0.25">
      <c r="A34" s="7" t="s">
        <v>8</v>
      </c>
      <c r="B34" s="17" t="s">
        <v>23</v>
      </c>
      <c r="C34" s="20" t="s">
        <v>60</v>
      </c>
      <c r="D34" s="21"/>
      <c r="E34" s="26"/>
      <c r="F34" s="26"/>
      <c r="G34" s="20" t="s">
        <v>74</v>
      </c>
    </row>
    <row r="35" spans="1:7" ht="66" x14ac:dyDescent="0.25">
      <c r="A35" s="7" t="s">
        <v>8</v>
      </c>
      <c r="B35" s="17" t="s">
        <v>22</v>
      </c>
      <c r="C35" s="20" t="s">
        <v>61</v>
      </c>
      <c r="D35" s="21"/>
      <c r="E35" s="26"/>
      <c r="F35" s="26"/>
      <c r="G35" s="20" t="s">
        <v>75</v>
      </c>
    </row>
    <row r="36" spans="1:7" ht="33" x14ac:dyDescent="0.25">
      <c r="A36" s="7" t="s">
        <v>8</v>
      </c>
      <c r="B36" s="19" t="s">
        <v>24</v>
      </c>
      <c r="C36" s="20" t="s">
        <v>62</v>
      </c>
      <c r="D36" s="21"/>
      <c r="E36" s="26"/>
      <c r="F36" s="26"/>
      <c r="G36" s="20" t="s">
        <v>76</v>
      </c>
    </row>
    <row r="37" spans="1:7" ht="49.5" x14ac:dyDescent="0.25">
      <c r="A37" s="7" t="s">
        <v>9</v>
      </c>
      <c r="B37" s="17" t="s">
        <v>22</v>
      </c>
      <c r="C37" s="20" t="s">
        <v>77</v>
      </c>
      <c r="D37" s="21"/>
      <c r="E37" s="26"/>
      <c r="F37" s="26"/>
      <c r="G37" s="20" t="s">
        <v>82</v>
      </c>
    </row>
    <row r="38" spans="1:7" ht="49.5" x14ac:dyDescent="0.25">
      <c r="A38" s="7" t="s">
        <v>9</v>
      </c>
      <c r="B38" s="17" t="s">
        <v>22</v>
      </c>
      <c r="C38" s="20"/>
      <c r="D38" s="23"/>
      <c r="E38" s="25"/>
      <c r="F38" s="25"/>
      <c r="G38" s="20" t="s">
        <v>83</v>
      </c>
    </row>
    <row r="39" spans="1:7" ht="25.5" x14ac:dyDescent="0.25">
      <c r="A39" s="7" t="s">
        <v>9</v>
      </c>
      <c r="B39" s="17" t="s">
        <v>22</v>
      </c>
      <c r="C39" s="20"/>
      <c r="D39" s="23"/>
      <c r="E39" s="25"/>
      <c r="F39" s="25"/>
      <c r="G39" s="20" t="s">
        <v>84</v>
      </c>
    </row>
    <row r="40" spans="1:7" ht="49.5" x14ac:dyDescent="0.25">
      <c r="A40" s="7" t="s">
        <v>9</v>
      </c>
      <c r="B40" s="19" t="s">
        <v>24</v>
      </c>
      <c r="C40" s="20" t="s">
        <v>78</v>
      </c>
      <c r="D40" s="21"/>
      <c r="E40" s="26"/>
      <c r="F40" s="26"/>
      <c r="G40" s="20" t="s">
        <v>85</v>
      </c>
    </row>
    <row r="41" spans="1:7" ht="49.5" x14ac:dyDescent="0.25">
      <c r="A41" s="7" t="s">
        <v>9</v>
      </c>
      <c r="B41" s="17" t="s">
        <v>22</v>
      </c>
      <c r="C41" s="20" t="s">
        <v>79</v>
      </c>
      <c r="D41" s="21"/>
      <c r="E41" s="26"/>
      <c r="F41" s="26"/>
      <c r="G41" s="20" t="s">
        <v>86</v>
      </c>
    </row>
    <row r="42" spans="1:7" ht="49.5" x14ac:dyDescent="0.25">
      <c r="A42" s="7" t="s">
        <v>9</v>
      </c>
      <c r="B42" s="17" t="s">
        <v>23</v>
      </c>
      <c r="C42" s="20" t="s">
        <v>80</v>
      </c>
      <c r="D42" s="21"/>
      <c r="E42" s="26"/>
      <c r="F42" s="26"/>
      <c r="G42" s="20" t="s">
        <v>87</v>
      </c>
    </row>
    <row r="43" spans="1:7" ht="33" x14ac:dyDescent="0.25">
      <c r="A43" s="7" t="s">
        <v>9</v>
      </c>
      <c r="B43" s="17" t="s">
        <v>23</v>
      </c>
      <c r="C43" s="20"/>
      <c r="D43" s="23"/>
      <c r="E43" s="25"/>
      <c r="F43" s="25"/>
      <c r="G43" s="20" t="s">
        <v>88</v>
      </c>
    </row>
    <row r="44" spans="1:7" ht="33" x14ac:dyDescent="0.25">
      <c r="A44" s="7" t="s">
        <v>9</v>
      </c>
      <c r="B44" s="17" t="s">
        <v>23</v>
      </c>
      <c r="C44" s="20"/>
      <c r="D44" s="23"/>
      <c r="E44" s="25"/>
      <c r="F44" s="25"/>
      <c r="G44" s="20" t="s">
        <v>89</v>
      </c>
    </row>
    <row r="45" spans="1:7" ht="66" x14ac:dyDescent="0.25">
      <c r="A45" s="7" t="s">
        <v>9</v>
      </c>
      <c r="B45" s="19" t="s">
        <v>24</v>
      </c>
      <c r="C45" s="20" t="s">
        <v>81</v>
      </c>
      <c r="D45" s="21"/>
      <c r="E45" s="26"/>
      <c r="F45" s="26"/>
      <c r="G45" s="20" t="s">
        <v>90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F6B8E-82E0-4CFC-B085-E4AA850621D1}">
  <dimension ref="A1:N45"/>
  <sheetViews>
    <sheetView zoomScale="70" zoomScaleNormal="70" workbookViewId="0">
      <selection sqref="A1:XFD1048576"/>
    </sheetView>
  </sheetViews>
  <sheetFormatPr baseColWidth="10" defaultRowHeight="15" x14ac:dyDescent="0.25"/>
  <cols>
    <col min="1" max="1" width="17.7109375" style="3" customWidth="1"/>
    <col min="2" max="2" width="16.42578125" style="3" customWidth="1"/>
    <col min="3" max="3" width="44.28515625" style="3" customWidth="1"/>
    <col min="4" max="6" width="13" style="3" bestFit="1" customWidth="1"/>
    <col min="7" max="7" width="51.85546875" style="3" customWidth="1"/>
    <col min="8" max="8" width="9.28515625" style="3" bestFit="1" customWidth="1"/>
    <col min="9" max="9" width="42.7109375" style="8" customWidth="1"/>
    <col min="10" max="12" width="12.85546875" style="3" bestFit="1" customWidth="1"/>
    <col min="13" max="16384" width="11.42578125" style="3"/>
  </cols>
  <sheetData>
    <row r="1" spans="1:14" ht="49.5" x14ac:dyDescent="0.25">
      <c r="A1" s="2" t="s">
        <v>10</v>
      </c>
      <c r="B1" s="4" t="s">
        <v>0</v>
      </c>
      <c r="C1" s="5" t="s">
        <v>1</v>
      </c>
      <c r="D1" s="1" t="s">
        <v>16</v>
      </c>
      <c r="E1" s="1" t="s">
        <v>17</v>
      </c>
      <c r="F1" s="1" t="s">
        <v>18</v>
      </c>
      <c r="G1" s="5" t="s">
        <v>2</v>
      </c>
      <c r="H1" s="1" t="s">
        <v>13</v>
      </c>
      <c r="I1" s="9" t="s">
        <v>11</v>
      </c>
      <c r="J1" s="10" t="s">
        <v>12</v>
      </c>
      <c r="K1" s="10" t="s">
        <v>12</v>
      </c>
      <c r="L1" s="10" t="s">
        <v>12</v>
      </c>
      <c r="M1" s="10"/>
      <c r="N1" s="1"/>
    </row>
    <row r="2" spans="1:14" ht="33" x14ac:dyDescent="0.25">
      <c r="A2" s="2" t="s">
        <v>6</v>
      </c>
      <c r="B2" s="16" t="s">
        <v>22</v>
      </c>
      <c r="C2" s="20" t="s">
        <v>25</v>
      </c>
      <c r="D2" s="21"/>
      <c r="E2" s="22"/>
      <c r="F2" s="22"/>
      <c r="G2" s="20" t="s">
        <v>30</v>
      </c>
      <c r="H2" s="6"/>
      <c r="I2" s="7" t="str">
        <f>C2</f>
        <v>Garantizar el derecho a la vida y al buen vivir</v>
      </c>
      <c r="J2" s="7">
        <f t="shared" ref="J2:L17" si="0">D2</f>
        <v>0</v>
      </c>
      <c r="K2" s="7">
        <f t="shared" si="0"/>
        <v>0</v>
      </c>
      <c r="L2" s="7">
        <f t="shared" si="0"/>
        <v>0</v>
      </c>
    </row>
    <row r="3" spans="1:14" ht="49.5" x14ac:dyDescent="0.25">
      <c r="A3" s="2" t="s">
        <v>6</v>
      </c>
      <c r="B3" s="16" t="s">
        <v>22</v>
      </c>
      <c r="C3" s="20"/>
      <c r="D3" s="23"/>
      <c r="E3" s="24"/>
      <c r="F3" s="24"/>
      <c r="G3" s="20" t="s">
        <v>31</v>
      </c>
      <c r="H3" s="6"/>
      <c r="I3" s="7" t="str">
        <f>C6</f>
        <v>Mejorar nuestros sistemas de producción de una manera amigable con el medio ambiente.</v>
      </c>
      <c r="J3" s="7">
        <f t="shared" si="0"/>
        <v>0</v>
      </c>
      <c r="K3" s="7">
        <f t="shared" si="0"/>
        <v>0</v>
      </c>
      <c r="L3" s="7">
        <f t="shared" si="0"/>
        <v>0</v>
      </c>
    </row>
    <row r="4" spans="1:14" ht="45" x14ac:dyDescent="0.25">
      <c r="A4" s="2" t="s">
        <v>6</v>
      </c>
      <c r="B4" s="16" t="s">
        <v>23</v>
      </c>
      <c r="C4" s="27"/>
      <c r="D4" s="23"/>
      <c r="E4" s="24"/>
      <c r="F4" s="24"/>
      <c r="G4" s="20" t="s">
        <v>32</v>
      </c>
      <c r="H4" s="6"/>
      <c r="I4" s="7" t="str">
        <f>C9</f>
        <v>Que se establezca en la amazonia un modelo productivo y ecológico sostenible y diversificado</v>
      </c>
      <c r="J4" s="7">
        <f t="shared" si="0"/>
        <v>0</v>
      </c>
      <c r="K4" s="7">
        <f t="shared" si="0"/>
        <v>0</v>
      </c>
      <c r="L4" s="7">
        <f t="shared" si="0"/>
        <v>0</v>
      </c>
    </row>
    <row r="5" spans="1:14" ht="30" x14ac:dyDescent="0.25">
      <c r="A5" s="2" t="s">
        <v>6</v>
      </c>
      <c r="B5" s="16" t="s">
        <v>23</v>
      </c>
      <c r="C5" s="27"/>
      <c r="D5" s="23"/>
      <c r="E5" s="24"/>
      <c r="F5" s="24"/>
      <c r="G5" s="20" t="s">
        <v>33</v>
      </c>
      <c r="H5" s="6"/>
      <c r="I5" s="7" t="str">
        <f>C12</f>
        <v>Rescatar la identidad cultural constituida en el amazonia y conservarla</v>
      </c>
      <c r="J5" s="7">
        <f t="shared" si="0"/>
        <v>0</v>
      </c>
      <c r="K5" s="7">
        <f t="shared" si="0"/>
        <v>0</v>
      </c>
      <c r="L5" s="7">
        <f t="shared" si="0"/>
        <v>0</v>
      </c>
    </row>
    <row r="6" spans="1:14" ht="33" x14ac:dyDescent="0.25">
      <c r="A6" s="2" t="s">
        <v>6</v>
      </c>
      <c r="B6" s="16" t="s">
        <v>24</v>
      </c>
      <c r="C6" s="20" t="s">
        <v>26</v>
      </c>
      <c r="D6" s="21"/>
      <c r="E6" s="22"/>
      <c r="F6" s="22"/>
      <c r="G6" s="20" t="s">
        <v>34</v>
      </c>
      <c r="H6" s="6"/>
      <c r="I6" s="7" t="str">
        <f>C14</f>
        <v xml:space="preserve">Compromiso para restaurar y conservar los recursos naturales mediante el uso sostenible </v>
      </c>
      <c r="J6" s="7">
        <f t="shared" si="0"/>
        <v>0</v>
      </c>
      <c r="K6" s="7">
        <f t="shared" si="0"/>
        <v>0</v>
      </c>
      <c r="L6" s="7">
        <f t="shared" si="0"/>
        <v>0</v>
      </c>
    </row>
    <row r="7" spans="1:14" ht="150" x14ac:dyDescent="0.25">
      <c r="A7" s="2" t="s">
        <v>6</v>
      </c>
      <c r="B7" s="16" t="s">
        <v>24</v>
      </c>
      <c r="C7" s="20"/>
      <c r="D7" s="23"/>
      <c r="E7" s="24"/>
      <c r="F7" s="24"/>
      <c r="G7" s="20" t="s">
        <v>35</v>
      </c>
      <c r="H7" s="6"/>
      <c r="I7" s="7" t="str">
        <f>C16</f>
        <v>60.000 ha/año, en proceso de restauración durante 20 años, en la región (compromiso del gobierno). En las fincas el 30% en agroforestales y conservación. Liberar áreas de la finca en pastos limpios para agroforestales y maderables. Aislar fuentes hídricas de la finca (nacimientos, rondas y lagunas) control del fuego en todas las actividades agrícolas y pecuarias de la finca (compromiso de las comunidades)</v>
      </c>
      <c r="J7" s="7">
        <f t="shared" si="0"/>
        <v>0</v>
      </c>
      <c r="K7" s="7">
        <f t="shared" si="0"/>
        <v>0</v>
      </c>
      <c r="L7" s="7">
        <f t="shared" si="0"/>
        <v>0</v>
      </c>
    </row>
    <row r="8" spans="1:14" ht="60" x14ac:dyDescent="0.25">
      <c r="A8" s="2" t="s">
        <v>6</v>
      </c>
      <c r="B8" s="16" t="s">
        <v>24</v>
      </c>
      <c r="C8" s="20"/>
      <c r="D8" s="23"/>
      <c r="E8" s="24"/>
      <c r="F8" s="24"/>
      <c r="G8" s="20" t="s">
        <v>36</v>
      </c>
      <c r="H8" s="6"/>
      <c r="I8" s="7" t="str">
        <f>C17</f>
        <v xml:space="preserve">Educación, concientización, formación. Hábitos saludables y buen ejemplo, conocimiento del territorio (familias y veredas). </v>
      </c>
      <c r="J8" s="7">
        <f t="shared" si="0"/>
        <v>0</v>
      </c>
      <c r="K8" s="7">
        <f t="shared" si="0"/>
        <v>0</v>
      </c>
      <c r="L8" s="7">
        <f t="shared" si="0"/>
        <v>0</v>
      </c>
    </row>
    <row r="9" spans="1:14" ht="90" x14ac:dyDescent="0.25">
      <c r="A9" s="2" t="s">
        <v>6</v>
      </c>
      <c r="B9" s="16" t="s">
        <v>22</v>
      </c>
      <c r="C9" s="20" t="s">
        <v>27</v>
      </c>
      <c r="D9" s="21"/>
      <c r="E9" s="22"/>
      <c r="F9" s="22"/>
      <c r="G9" s="20" t="s">
        <v>37</v>
      </c>
      <c r="H9" s="6"/>
      <c r="I9" s="7" t="str">
        <f>C18</f>
        <v>Incentivos económicos por restauración ecológica; garantizar base económica y productiva. Buenas prácticas productivas. Reinvertir en la finca (mano de obra, materiales, abonos, viveros, bebederos, bancos de leguminosas, cercas vivas, etc)</v>
      </c>
      <c r="J9" s="7">
        <f t="shared" si="0"/>
        <v>0</v>
      </c>
      <c r="K9" s="7">
        <f t="shared" si="0"/>
        <v>0</v>
      </c>
      <c r="L9" s="7">
        <f t="shared" si="0"/>
        <v>0</v>
      </c>
    </row>
    <row r="10" spans="1:14" ht="60" x14ac:dyDescent="0.25">
      <c r="A10" s="2" t="s">
        <v>6</v>
      </c>
      <c r="B10" s="16" t="s">
        <v>22</v>
      </c>
      <c r="C10" s="20"/>
      <c r="D10" s="23"/>
      <c r="E10" s="24"/>
      <c r="F10" s="24"/>
      <c r="G10" s="20" t="s">
        <v>38</v>
      </c>
      <c r="H10" s="6"/>
      <c r="I10" s="7" t="str">
        <f>C19</f>
        <v xml:space="preserve">Que la finca deje el 30 por ciento en conservación, haga un uso rotacional de los cañeros, no amplie los potreros y procurar no quemar, y cuidar las fuentes hídricas  </v>
      </c>
      <c r="J10" s="7">
        <f t="shared" si="0"/>
        <v>0</v>
      </c>
      <c r="K10" s="7">
        <f t="shared" si="0"/>
        <v>0</v>
      </c>
      <c r="L10" s="7">
        <f t="shared" si="0"/>
        <v>0</v>
      </c>
    </row>
    <row r="11" spans="1:14" ht="30" x14ac:dyDescent="0.25">
      <c r="A11" s="2" t="s">
        <v>6</v>
      </c>
      <c r="B11" s="16" t="s">
        <v>22</v>
      </c>
      <c r="C11" s="20"/>
      <c r="D11" s="23"/>
      <c r="E11" s="24"/>
      <c r="F11" s="24"/>
      <c r="G11" s="20" t="s">
        <v>39</v>
      </c>
      <c r="H11" s="6"/>
      <c r="I11" s="7" t="str">
        <f>C20</f>
        <v>Tomar conciencia, conocer la sentencia 4360 de 2018</v>
      </c>
      <c r="J11" s="7">
        <f t="shared" si="0"/>
        <v>0</v>
      </c>
      <c r="K11" s="7">
        <f t="shared" si="0"/>
        <v>0</v>
      </c>
      <c r="L11" s="7">
        <f t="shared" si="0"/>
        <v>0</v>
      </c>
    </row>
    <row r="12" spans="1:14" ht="33" x14ac:dyDescent="0.25">
      <c r="A12" s="2" t="s">
        <v>6</v>
      </c>
      <c r="B12" s="17" t="s">
        <v>23</v>
      </c>
      <c r="C12" s="20" t="s">
        <v>28</v>
      </c>
      <c r="D12" s="21"/>
      <c r="E12" s="22"/>
      <c r="F12" s="22"/>
      <c r="G12" s="20" t="s">
        <v>40</v>
      </c>
      <c r="H12" s="6"/>
      <c r="I12" s="7" t="str">
        <f>C22</f>
        <v>Legitimar la STC 4360 de 2018</v>
      </c>
      <c r="J12" s="7">
        <f t="shared" si="0"/>
        <v>0</v>
      </c>
      <c r="K12" s="7">
        <f t="shared" si="0"/>
        <v>0</v>
      </c>
      <c r="L12" s="7">
        <f t="shared" si="0"/>
        <v>0</v>
      </c>
    </row>
    <row r="13" spans="1:14" ht="30" x14ac:dyDescent="0.25">
      <c r="A13" s="2" t="s">
        <v>6</v>
      </c>
      <c r="B13" s="17" t="s">
        <v>23</v>
      </c>
      <c r="C13" s="20"/>
      <c r="D13" s="23"/>
      <c r="E13" s="24"/>
      <c r="F13" s="24"/>
      <c r="G13" s="20" t="s">
        <v>41</v>
      </c>
      <c r="H13" s="6"/>
      <c r="I13" s="7" t="str">
        <f>C20</f>
        <v>Tomar conciencia, conocer la sentencia 4360 de 2018</v>
      </c>
      <c r="J13" s="7">
        <f t="shared" si="0"/>
        <v>0</v>
      </c>
      <c r="K13" s="7">
        <f t="shared" si="0"/>
        <v>0</v>
      </c>
      <c r="L13" s="7">
        <f t="shared" si="0"/>
        <v>0</v>
      </c>
    </row>
    <row r="14" spans="1:14" ht="33" x14ac:dyDescent="0.25">
      <c r="A14" s="2" t="s">
        <v>6</v>
      </c>
      <c r="B14" s="17" t="s">
        <v>24</v>
      </c>
      <c r="C14" s="20" t="s">
        <v>29</v>
      </c>
      <c r="D14" s="21"/>
      <c r="E14" s="22"/>
      <c r="F14" s="22"/>
      <c r="G14" s="20" t="s">
        <v>42</v>
      </c>
      <c r="H14" s="6"/>
      <c r="I14" s="7" t="str">
        <f>C23</f>
        <v>Proteger y salvaguardar el paisaje construido por nosotros mismos.</v>
      </c>
      <c r="J14" s="7">
        <f t="shared" si="0"/>
        <v>0</v>
      </c>
      <c r="K14" s="7">
        <f t="shared" si="0"/>
        <v>0</v>
      </c>
      <c r="L14" s="7">
        <f t="shared" si="0"/>
        <v>0</v>
      </c>
    </row>
    <row r="15" spans="1:14" ht="37.5" customHeight="1" x14ac:dyDescent="0.25">
      <c r="A15" s="2" t="s">
        <v>6</v>
      </c>
      <c r="B15" s="17" t="s">
        <v>24</v>
      </c>
      <c r="C15" s="20"/>
      <c r="D15" s="23"/>
      <c r="E15" s="24"/>
      <c r="F15" s="24"/>
      <c r="G15" s="20" t="s">
        <v>43</v>
      </c>
      <c r="H15" s="6"/>
      <c r="I15" s="7" t="str">
        <f>C27</f>
        <v>Lograr que todas las comunidades participen de los procesos, y que salvaguarden los tesoros que cada municipio tiene en su territorio; los centros de memoria, las emisoras comunitarias, plazas de ferias, etc</v>
      </c>
      <c r="J15" s="7">
        <f t="shared" si="0"/>
        <v>0</v>
      </c>
      <c r="K15" s="7">
        <f t="shared" si="0"/>
        <v>0</v>
      </c>
      <c r="L15" s="7">
        <f t="shared" si="0"/>
        <v>0</v>
      </c>
    </row>
    <row r="16" spans="1:14" ht="132" x14ac:dyDescent="0.25">
      <c r="A16" s="7" t="s">
        <v>7</v>
      </c>
      <c r="B16" s="18" t="s">
        <v>22</v>
      </c>
      <c r="C16" s="20" t="s">
        <v>44</v>
      </c>
      <c r="D16" s="21"/>
      <c r="E16" s="22"/>
      <c r="F16" s="22"/>
      <c r="G16" s="20" t="s">
        <v>50</v>
      </c>
      <c r="H16" s="6"/>
      <c r="I16" s="7" t="str">
        <f>C32</f>
        <v xml:space="preserve">Impedir que personas extrañas lleguen a intervenir en el territorio, a hacer uso inadecuado de nuestro paisaje construido. </v>
      </c>
      <c r="J16" s="7">
        <f t="shared" si="0"/>
        <v>0</v>
      </c>
      <c r="K16" s="7">
        <f t="shared" si="0"/>
        <v>0</v>
      </c>
      <c r="L16" s="7">
        <f t="shared" si="0"/>
        <v>0</v>
      </c>
    </row>
    <row r="17" spans="1:12" ht="49.5" x14ac:dyDescent="0.25">
      <c r="A17" s="7" t="s">
        <v>7</v>
      </c>
      <c r="B17" s="18" t="s">
        <v>23</v>
      </c>
      <c r="C17" s="20" t="s">
        <v>45</v>
      </c>
      <c r="D17" s="21"/>
      <c r="E17" s="22"/>
      <c r="F17" s="22"/>
      <c r="G17" s="20" t="s">
        <v>51</v>
      </c>
      <c r="H17" s="6"/>
      <c r="I17" s="7" t="str">
        <f>C34</f>
        <v>Conocer nuestro territorio multiétnico y pluricultural.</v>
      </c>
      <c r="J17" s="7">
        <f t="shared" si="0"/>
        <v>0</v>
      </c>
      <c r="K17" s="7">
        <f t="shared" si="0"/>
        <v>0</v>
      </c>
      <c r="L17" s="7">
        <f t="shared" si="0"/>
        <v>0</v>
      </c>
    </row>
    <row r="18" spans="1:12" ht="82.5" x14ac:dyDescent="0.25">
      <c r="A18" s="7" t="s">
        <v>7</v>
      </c>
      <c r="B18" s="18" t="s">
        <v>24</v>
      </c>
      <c r="C18" s="20" t="s">
        <v>46</v>
      </c>
      <c r="D18" s="21"/>
      <c r="E18" s="22"/>
      <c r="F18" s="22"/>
      <c r="G18" s="20" t="s">
        <v>52</v>
      </c>
      <c r="H18" s="6"/>
      <c r="I18" s="7" t="str">
        <f>C35</f>
        <v>Lograr que la gente se reaccione con su comunidad y participe de las diferentes actividades. Hacer uso adecuado de mi paisaje construido (escuelas, acueductos, plazas, parques)</v>
      </c>
      <c r="J18" s="7">
        <f t="shared" ref="J18:L23" si="1">D18</f>
        <v>0</v>
      </c>
      <c r="K18" s="7">
        <f t="shared" si="1"/>
        <v>0</v>
      </c>
      <c r="L18" s="7">
        <f t="shared" si="1"/>
        <v>0</v>
      </c>
    </row>
    <row r="19" spans="1:12" ht="66" x14ac:dyDescent="0.25">
      <c r="A19" s="7" t="s">
        <v>7</v>
      </c>
      <c r="B19" s="18" t="s">
        <v>22</v>
      </c>
      <c r="C19" s="20" t="s">
        <v>47</v>
      </c>
      <c r="D19" s="21"/>
      <c r="E19" s="22"/>
      <c r="F19" s="22"/>
      <c r="G19" s="20" t="s">
        <v>53</v>
      </c>
      <c r="H19" s="6"/>
      <c r="I19" s="7" t="str">
        <f>C36</f>
        <v>Proteger y conservar nuestro territorio, nuestros espacios sociales y culturales.</v>
      </c>
      <c r="J19" s="7">
        <f t="shared" si="1"/>
        <v>0</v>
      </c>
      <c r="K19" s="7">
        <f t="shared" si="1"/>
        <v>0</v>
      </c>
      <c r="L19" s="7">
        <f t="shared" si="1"/>
        <v>0</v>
      </c>
    </row>
    <row r="20" spans="1:12" ht="60" x14ac:dyDescent="0.25">
      <c r="A20" s="7" t="s">
        <v>7</v>
      </c>
      <c r="B20" s="18" t="s">
        <v>23</v>
      </c>
      <c r="C20" s="20" t="s">
        <v>48</v>
      </c>
      <c r="D20" s="21"/>
      <c r="E20" s="22"/>
      <c r="F20" s="22"/>
      <c r="G20" s="20" t="s">
        <v>54</v>
      </c>
      <c r="H20" s="6"/>
      <c r="I20" s="7" t="str">
        <f>C37</f>
        <v xml:space="preserve">Conservando y restaurando la biodiversidad amazónica, liberando hasta el 40 por ciento de nuestros territorios en pro de la vida amazónica. </v>
      </c>
      <c r="J20" s="3">
        <f t="shared" si="1"/>
        <v>0</v>
      </c>
      <c r="K20" s="3">
        <f t="shared" si="1"/>
        <v>0</v>
      </c>
      <c r="L20" s="3">
        <f t="shared" si="1"/>
        <v>0</v>
      </c>
    </row>
    <row r="21" spans="1:12" ht="33" x14ac:dyDescent="0.25">
      <c r="A21" s="7" t="s">
        <v>7</v>
      </c>
      <c r="B21" s="18" t="s">
        <v>23</v>
      </c>
      <c r="C21" s="20"/>
      <c r="D21" s="23"/>
      <c r="E21" s="24"/>
      <c r="F21" s="24"/>
      <c r="G21" s="20" t="s">
        <v>55</v>
      </c>
      <c r="H21" s="6"/>
      <c r="I21" s="7" t="str">
        <f>C40</f>
        <v>Pactos por la vida</v>
      </c>
      <c r="J21" s="3">
        <f t="shared" si="1"/>
        <v>0</v>
      </c>
      <c r="K21" s="3">
        <f t="shared" si="1"/>
        <v>0</v>
      </c>
      <c r="L21" s="3">
        <f t="shared" si="1"/>
        <v>0</v>
      </c>
    </row>
    <row r="22" spans="1:12" ht="60" x14ac:dyDescent="0.25">
      <c r="A22" s="7" t="s">
        <v>7</v>
      </c>
      <c r="B22" s="18" t="s">
        <v>24</v>
      </c>
      <c r="C22" s="20" t="s">
        <v>49</v>
      </c>
      <c r="D22" s="21"/>
      <c r="E22" s="22"/>
      <c r="F22" s="22"/>
      <c r="G22" s="20" t="s">
        <v>56</v>
      </c>
      <c r="H22" s="6"/>
      <c r="I22" s="7" t="str">
        <f t="shared" ref="I22:I23" si="2">C41</f>
        <v>Promover y fortalecer la vida integral para el buen vivir intergeneracional. Nosotros conservamos a cambio de proyectos productivos sostenibles</v>
      </c>
      <c r="J22" s="3">
        <f t="shared" si="1"/>
        <v>0</v>
      </c>
      <c r="K22" s="3">
        <f t="shared" si="1"/>
        <v>0</v>
      </c>
      <c r="L22" s="3">
        <f t="shared" si="1"/>
        <v>0</v>
      </c>
    </row>
    <row r="23" spans="1:12" ht="45" x14ac:dyDescent="0.25">
      <c r="A23" s="7" t="s">
        <v>8</v>
      </c>
      <c r="B23" s="17" t="s">
        <v>23</v>
      </c>
      <c r="C23" s="20" t="s">
        <v>57</v>
      </c>
      <c r="D23" s="21"/>
      <c r="E23" s="22"/>
      <c r="F23" s="22"/>
      <c r="G23" s="20" t="s">
        <v>63</v>
      </c>
      <c r="H23" s="6"/>
      <c r="I23" s="7" t="str">
        <f t="shared" si="2"/>
        <v>Las personas del territorio que aporten sus conocimientos (comunidad indígena, campesinos)</v>
      </c>
      <c r="J23" s="3">
        <f t="shared" si="1"/>
        <v>0</v>
      </c>
      <c r="K23" s="3">
        <f t="shared" si="1"/>
        <v>0</v>
      </c>
      <c r="L23" s="3">
        <f t="shared" si="1"/>
        <v>0</v>
      </c>
    </row>
    <row r="24" spans="1:12" ht="60" x14ac:dyDescent="0.25">
      <c r="A24" s="7" t="s">
        <v>8</v>
      </c>
      <c r="B24" s="17" t="s">
        <v>23</v>
      </c>
      <c r="C24" s="20"/>
      <c r="D24" s="23"/>
      <c r="E24" s="24"/>
      <c r="F24" s="24"/>
      <c r="G24" s="20" t="s">
        <v>64</v>
      </c>
      <c r="H24" s="6"/>
      <c r="I24" s="7" t="str">
        <f>C45</f>
        <v>Establecimiento de un monitoreo comunitario respaldado jurídicamente por la corte constitucional para que haga seguimiento al plan de acción y el pacto.</v>
      </c>
    </row>
    <row r="25" spans="1:12" ht="25.5" x14ac:dyDescent="0.25">
      <c r="A25" s="7" t="s">
        <v>8</v>
      </c>
      <c r="B25" s="17" t="s">
        <v>23</v>
      </c>
      <c r="C25" s="20"/>
      <c r="D25" s="23"/>
      <c r="E25" s="24"/>
      <c r="F25" s="24"/>
      <c r="G25" s="20" t="s">
        <v>65</v>
      </c>
      <c r="H25" s="6"/>
    </row>
    <row r="26" spans="1:12" ht="25.5" x14ac:dyDescent="0.25">
      <c r="A26" s="7" t="s">
        <v>8</v>
      </c>
      <c r="B26" s="17" t="s">
        <v>23</v>
      </c>
      <c r="C26" s="20"/>
      <c r="D26" s="23"/>
      <c r="E26" s="24"/>
      <c r="F26" s="24"/>
      <c r="G26" s="20" t="s">
        <v>66</v>
      </c>
      <c r="H26" s="6"/>
    </row>
    <row r="27" spans="1:12" ht="82.5" x14ac:dyDescent="0.25">
      <c r="A27" s="7" t="s">
        <v>8</v>
      </c>
      <c r="B27" s="17" t="s">
        <v>22</v>
      </c>
      <c r="C27" s="20" t="s">
        <v>58</v>
      </c>
      <c r="D27" s="21"/>
      <c r="E27" s="22"/>
      <c r="F27" s="22"/>
      <c r="G27" s="20" t="s">
        <v>67</v>
      </c>
      <c r="H27" s="6"/>
    </row>
    <row r="28" spans="1:12" ht="25.5" x14ac:dyDescent="0.25">
      <c r="A28" s="7" t="s">
        <v>8</v>
      </c>
      <c r="B28" s="17" t="s">
        <v>22</v>
      </c>
      <c r="C28" s="20"/>
      <c r="D28" s="23"/>
      <c r="E28" s="24"/>
      <c r="F28" s="24"/>
      <c r="G28" s="20" t="s">
        <v>68</v>
      </c>
      <c r="H28" s="6"/>
    </row>
    <row r="29" spans="1:12" ht="25.5" x14ac:dyDescent="0.25">
      <c r="A29" s="7" t="s">
        <v>8</v>
      </c>
      <c r="B29" s="17" t="s">
        <v>22</v>
      </c>
      <c r="C29" s="20"/>
      <c r="D29" s="23"/>
      <c r="E29" s="25"/>
      <c r="F29" s="25"/>
      <c r="G29" s="20" t="s">
        <v>69</v>
      </c>
    </row>
    <row r="30" spans="1:12" ht="25.5" x14ac:dyDescent="0.25">
      <c r="A30" s="7" t="s">
        <v>8</v>
      </c>
      <c r="B30" s="17" t="s">
        <v>22</v>
      </c>
      <c r="C30" s="20"/>
      <c r="D30" s="23"/>
      <c r="E30" s="25"/>
      <c r="F30" s="25"/>
      <c r="G30" s="20" t="s">
        <v>70</v>
      </c>
    </row>
    <row r="31" spans="1:12" ht="25.5" x14ac:dyDescent="0.25">
      <c r="A31" s="7" t="s">
        <v>8</v>
      </c>
      <c r="B31" s="17" t="s">
        <v>22</v>
      </c>
      <c r="C31" s="20"/>
      <c r="D31" s="23"/>
      <c r="E31" s="25"/>
      <c r="F31" s="25"/>
      <c r="G31" s="20" t="s">
        <v>71</v>
      </c>
    </row>
    <row r="32" spans="1:12" ht="49.5" x14ac:dyDescent="0.25">
      <c r="A32" s="7" t="s">
        <v>8</v>
      </c>
      <c r="B32" s="19" t="s">
        <v>24</v>
      </c>
      <c r="C32" s="20" t="s">
        <v>59</v>
      </c>
      <c r="D32" s="21"/>
      <c r="E32" s="26"/>
      <c r="F32" s="26"/>
      <c r="G32" s="20" t="s">
        <v>72</v>
      </c>
    </row>
    <row r="33" spans="1:7" ht="33" x14ac:dyDescent="0.25">
      <c r="A33" s="7" t="s">
        <v>8</v>
      </c>
      <c r="B33" s="19" t="s">
        <v>24</v>
      </c>
      <c r="C33" s="20"/>
      <c r="D33" s="23"/>
      <c r="E33" s="25"/>
      <c r="F33" s="25"/>
      <c r="G33" s="20" t="s">
        <v>73</v>
      </c>
    </row>
    <row r="34" spans="1:7" ht="33" x14ac:dyDescent="0.25">
      <c r="A34" s="7" t="s">
        <v>8</v>
      </c>
      <c r="B34" s="17" t="s">
        <v>23</v>
      </c>
      <c r="C34" s="20" t="s">
        <v>60</v>
      </c>
      <c r="D34" s="21"/>
      <c r="E34" s="26"/>
      <c r="F34" s="26"/>
      <c r="G34" s="20" t="s">
        <v>74</v>
      </c>
    </row>
    <row r="35" spans="1:7" ht="66" x14ac:dyDescent="0.25">
      <c r="A35" s="7" t="s">
        <v>8</v>
      </c>
      <c r="B35" s="17" t="s">
        <v>22</v>
      </c>
      <c r="C35" s="20" t="s">
        <v>61</v>
      </c>
      <c r="D35" s="21"/>
      <c r="E35" s="26"/>
      <c r="F35" s="26"/>
      <c r="G35" s="20" t="s">
        <v>75</v>
      </c>
    </row>
    <row r="36" spans="1:7" ht="33" x14ac:dyDescent="0.25">
      <c r="A36" s="7" t="s">
        <v>8</v>
      </c>
      <c r="B36" s="19" t="s">
        <v>24</v>
      </c>
      <c r="C36" s="20" t="s">
        <v>62</v>
      </c>
      <c r="D36" s="21"/>
      <c r="E36" s="26"/>
      <c r="F36" s="26"/>
      <c r="G36" s="20" t="s">
        <v>76</v>
      </c>
    </row>
    <row r="37" spans="1:7" ht="49.5" x14ac:dyDescent="0.25">
      <c r="A37" s="7" t="s">
        <v>9</v>
      </c>
      <c r="B37" s="17" t="s">
        <v>22</v>
      </c>
      <c r="C37" s="20" t="s">
        <v>77</v>
      </c>
      <c r="D37" s="21"/>
      <c r="E37" s="26"/>
      <c r="F37" s="26"/>
      <c r="G37" s="20" t="s">
        <v>82</v>
      </c>
    </row>
    <row r="38" spans="1:7" ht="49.5" x14ac:dyDescent="0.25">
      <c r="A38" s="7" t="s">
        <v>9</v>
      </c>
      <c r="B38" s="17" t="s">
        <v>22</v>
      </c>
      <c r="C38" s="20"/>
      <c r="D38" s="23"/>
      <c r="E38" s="25"/>
      <c r="F38" s="25"/>
      <c r="G38" s="20" t="s">
        <v>83</v>
      </c>
    </row>
    <row r="39" spans="1:7" ht="25.5" x14ac:dyDescent="0.25">
      <c r="A39" s="7" t="s">
        <v>9</v>
      </c>
      <c r="B39" s="17" t="s">
        <v>22</v>
      </c>
      <c r="C39" s="20"/>
      <c r="D39" s="23"/>
      <c r="E39" s="25"/>
      <c r="F39" s="25"/>
      <c r="G39" s="20" t="s">
        <v>84</v>
      </c>
    </row>
    <row r="40" spans="1:7" ht="49.5" x14ac:dyDescent="0.25">
      <c r="A40" s="7" t="s">
        <v>9</v>
      </c>
      <c r="B40" s="19" t="s">
        <v>24</v>
      </c>
      <c r="C40" s="20" t="s">
        <v>78</v>
      </c>
      <c r="D40" s="21"/>
      <c r="E40" s="26"/>
      <c r="F40" s="26"/>
      <c r="G40" s="20" t="s">
        <v>85</v>
      </c>
    </row>
    <row r="41" spans="1:7" ht="49.5" x14ac:dyDescent="0.25">
      <c r="A41" s="7" t="s">
        <v>9</v>
      </c>
      <c r="B41" s="17" t="s">
        <v>22</v>
      </c>
      <c r="C41" s="20" t="s">
        <v>79</v>
      </c>
      <c r="D41" s="21"/>
      <c r="E41" s="26"/>
      <c r="F41" s="26"/>
      <c r="G41" s="20" t="s">
        <v>86</v>
      </c>
    </row>
    <row r="42" spans="1:7" ht="49.5" x14ac:dyDescent="0.25">
      <c r="A42" s="7" t="s">
        <v>9</v>
      </c>
      <c r="B42" s="17" t="s">
        <v>23</v>
      </c>
      <c r="C42" s="20" t="s">
        <v>80</v>
      </c>
      <c r="D42" s="21"/>
      <c r="E42" s="26"/>
      <c r="F42" s="26"/>
      <c r="G42" s="20" t="s">
        <v>87</v>
      </c>
    </row>
    <row r="43" spans="1:7" ht="33" x14ac:dyDescent="0.25">
      <c r="A43" s="7" t="s">
        <v>9</v>
      </c>
      <c r="B43" s="17" t="s">
        <v>23</v>
      </c>
      <c r="C43" s="20"/>
      <c r="D43" s="23"/>
      <c r="E43" s="25"/>
      <c r="F43" s="25"/>
      <c r="G43" s="20" t="s">
        <v>88</v>
      </c>
    </row>
    <row r="44" spans="1:7" ht="33" x14ac:dyDescent="0.25">
      <c r="A44" s="7" t="s">
        <v>9</v>
      </c>
      <c r="B44" s="17" t="s">
        <v>23</v>
      </c>
      <c r="C44" s="20"/>
      <c r="D44" s="23"/>
      <c r="E44" s="25"/>
      <c r="F44" s="25"/>
      <c r="G44" s="20" t="s">
        <v>89</v>
      </c>
    </row>
    <row r="45" spans="1:7" ht="66" x14ac:dyDescent="0.25">
      <c r="A45" s="7" t="s">
        <v>9</v>
      </c>
      <c r="B45" s="19" t="s">
        <v>24</v>
      </c>
      <c r="C45" s="20" t="s">
        <v>81</v>
      </c>
      <c r="D45" s="21"/>
      <c r="E45" s="26"/>
      <c r="F45" s="26"/>
      <c r="G45" s="20" t="s">
        <v>90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C8ACA-886F-4054-BA97-B53F51B035B2}">
  <dimension ref="A1:N45"/>
  <sheetViews>
    <sheetView zoomScale="70" zoomScaleNormal="70" workbookViewId="0">
      <selection sqref="A1:XFD1048576"/>
    </sheetView>
  </sheetViews>
  <sheetFormatPr baseColWidth="10" defaultRowHeight="15" x14ac:dyDescent="0.25"/>
  <cols>
    <col min="1" max="1" width="17.7109375" style="3" customWidth="1"/>
    <col min="2" max="2" width="16.42578125" style="3" customWidth="1"/>
    <col min="3" max="3" width="44.28515625" style="3" customWidth="1"/>
    <col min="4" max="6" width="13" style="3" bestFit="1" customWidth="1"/>
    <col min="7" max="7" width="51.85546875" style="3" customWidth="1"/>
    <col min="8" max="8" width="9.28515625" style="3" bestFit="1" customWidth="1"/>
    <col min="9" max="9" width="42.7109375" style="8" customWidth="1"/>
    <col min="10" max="12" width="12.85546875" style="3" bestFit="1" customWidth="1"/>
    <col min="13" max="16384" width="11.42578125" style="3"/>
  </cols>
  <sheetData>
    <row r="1" spans="1:14" ht="49.5" x14ac:dyDescent="0.25">
      <c r="A1" s="2" t="s">
        <v>10</v>
      </c>
      <c r="B1" s="4" t="s">
        <v>0</v>
      </c>
      <c r="C1" s="5" t="s">
        <v>1</v>
      </c>
      <c r="D1" s="1" t="s">
        <v>16</v>
      </c>
      <c r="E1" s="1" t="s">
        <v>17</v>
      </c>
      <c r="F1" s="1" t="s">
        <v>18</v>
      </c>
      <c r="G1" s="5" t="s">
        <v>2</v>
      </c>
      <c r="H1" s="1" t="s">
        <v>13</v>
      </c>
      <c r="I1" s="9" t="s">
        <v>11</v>
      </c>
      <c r="J1" s="10" t="s">
        <v>12</v>
      </c>
      <c r="K1" s="10" t="s">
        <v>12</v>
      </c>
      <c r="L1" s="10" t="s">
        <v>12</v>
      </c>
      <c r="M1" s="10"/>
      <c r="N1" s="1"/>
    </row>
    <row r="2" spans="1:14" ht="33" x14ac:dyDescent="0.25">
      <c r="A2" s="2" t="s">
        <v>6</v>
      </c>
      <c r="B2" s="16" t="s">
        <v>22</v>
      </c>
      <c r="C2" s="20" t="s">
        <v>25</v>
      </c>
      <c r="D2" s="21"/>
      <c r="E2" s="22"/>
      <c r="F2" s="22"/>
      <c r="G2" s="20" t="s">
        <v>30</v>
      </c>
      <c r="H2" s="6"/>
      <c r="I2" s="7" t="str">
        <f>C2</f>
        <v>Garantizar el derecho a la vida y al buen vivir</v>
      </c>
      <c r="J2" s="7">
        <f t="shared" ref="J2:L17" si="0">D2</f>
        <v>0</v>
      </c>
      <c r="K2" s="7">
        <f t="shared" si="0"/>
        <v>0</v>
      </c>
      <c r="L2" s="7">
        <f t="shared" si="0"/>
        <v>0</v>
      </c>
    </row>
    <row r="3" spans="1:14" ht="49.5" x14ac:dyDescent="0.25">
      <c r="A3" s="2" t="s">
        <v>6</v>
      </c>
      <c r="B3" s="16" t="s">
        <v>22</v>
      </c>
      <c r="C3" s="20"/>
      <c r="D3" s="23"/>
      <c r="E3" s="24"/>
      <c r="F3" s="24"/>
      <c r="G3" s="20" t="s">
        <v>31</v>
      </c>
      <c r="H3" s="6"/>
      <c r="I3" s="7" t="str">
        <f>C6</f>
        <v>Mejorar nuestros sistemas de producción de una manera amigable con el medio ambiente.</v>
      </c>
      <c r="J3" s="7">
        <f t="shared" si="0"/>
        <v>0</v>
      </c>
      <c r="K3" s="7">
        <f t="shared" si="0"/>
        <v>0</v>
      </c>
      <c r="L3" s="7">
        <f t="shared" si="0"/>
        <v>0</v>
      </c>
    </row>
    <row r="4" spans="1:14" ht="45" x14ac:dyDescent="0.25">
      <c r="A4" s="2" t="s">
        <v>6</v>
      </c>
      <c r="B4" s="16" t="s">
        <v>23</v>
      </c>
      <c r="C4" s="27"/>
      <c r="D4" s="23"/>
      <c r="E4" s="24"/>
      <c r="F4" s="24"/>
      <c r="G4" s="20" t="s">
        <v>32</v>
      </c>
      <c r="H4" s="6"/>
      <c r="I4" s="7" t="str">
        <f>C9</f>
        <v>Que se establezca en la amazonia un modelo productivo y ecológico sostenible y diversificado</v>
      </c>
      <c r="J4" s="7">
        <f t="shared" si="0"/>
        <v>0</v>
      </c>
      <c r="K4" s="7">
        <f t="shared" si="0"/>
        <v>0</v>
      </c>
      <c r="L4" s="7">
        <f t="shared" si="0"/>
        <v>0</v>
      </c>
    </row>
    <row r="5" spans="1:14" ht="30" x14ac:dyDescent="0.25">
      <c r="A5" s="2" t="s">
        <v>6</v>
      </c>
      <c r="B5" s="16" t="s">
        <v>23</v>
      </c>
      <c r="C5" s="27"/>
      <c r="D5" s="23"/>
      <c r="E5" s="24"/>
      <c r="F5" s="24"/>
      <c r="G5" s="20" t="s">
        <v>33</v>
      </c>
      <c r="H5" s="6"/>
      <c r="I5" s="7" t="str">
        <f>C12</f>
        <v>Rescatar la identidad cultural constituida en el amazonia y conservarla</v>
      </c>
      <c r="J5" s="7">
        <f t="shared" si="0"/>
        <v>0</v>
      </c>
      <c r="K5" s="7">
        <f t="shared" si="0"/>
        <v>0</v>
      </c>
      <c r="L5" s="7">
        <f t="shared" si="0"/>
        <v>0</v>
      </c>
    </row>
    <row r="6" spans="1:14" ht="33" x14ac:dyDescent="0.25">
      <c r="A6" s="2" t="s">
        <v>6</v>
      </c>
      <c r="B6" s="16" t="s">
        <v>24</v>
      </c>
      <c r="C6" s="20" t="s">
        <v>26</v>
      </c>
      <c r="D6" s="21"/>
      <c r="E6" s="22"/>
      <c r="F6" s="22"/>
      <c r="G6" s="20" t="s">
        <v>34</v>
      </c>
      <c r="H6" s="6"/>
      <c r="I6" s="7" t="str">
        <f>C14</f>
        <v xml:space="preserve">Compromiso para restaurar y conservar los recursos naturales mediante el uso sostenible </v>
      </c>
      <c r="J6" s="7">
        <f t="shared" si="0"/>
        <v>0</v>
      </c>
      <c r="K6" s="7">
        <f t="shared" si="0"/>
        <v>0</v>
      </c>
      <c r="L6" s="7">
        <f t="shared" si="0"/>
        <v>0</v>
      </c>
    </row>
    <row r="7" spans="1:14" ht="150" x14ac:dyDescent="0.25">
      <c r="A7" s="2" t="s">
        <v>6</v>
      </c>
      <c r="B7" s="16" t="s">
        <v>24</v>
      </c>
      <c r="C7" s="20"/>
      <c r="D7" s="23"/>
      <c r="E7" s="24"/>
      <c r="F7" s="24"/>
      <c r="G7" s="20" t="s">
        <v>35</v>
      </c>
      <c r="H7" s="6"/>
      <c r="I7" s="7" t="str">
        <f>C16</f>
        <v>60.000 ha/año, en proceso de restauración durante 20 años, en la región (compromiso del gobierno). En las fincas el 30% en agroforestales y conservación. Liberar áreas de la finca en pastos limpios para agroforestales y maderables. Aislar fuentes hídricas de la finca (nacimientos, rondas y lagunas) control del fuego en todas las actividades agrícolas y pecuarias de la finca (compromiso de las comunidades)</v>
      </c>
      <c r="J7" s="7">
        <f t="shared" si="0"/>
        <v>0</v>
      </c>
      <c r="K7" s="7">
        <f t="shared" si="0"/>
        <v>0</v>
      </c>
      <c r="L7" s="7">
        <f t="shared" si="0"/>
        <v>0</v>
      </c>
    </row>
    <row r="8" spans="1:14" ht="60" x14ac:dyDescent="0.25">
      <c r="A8" s="2" t="s">
        <v>6</v>
      </c>
      <c r="B8" s="16" t="s">
        <v>24</v>
      </c>
      <c r="C8" s="20"/>
      <c r="D8" s="23"/>
      <c r="E8" s="24"/>
      <c r="F8" s="24"/>
      <c r="G8" s="20" t="s">
        <v>36</v>
      </c>
      <c r="H8" s="6"/>
      <c r="I8" s="7" t="str">
        <f>C17</f>
        <v xml:space="preserve">Educación, concientización, formación. Hábitos saludables y buen ejemplo, conocimiento del territorio (familias y veredas). </v>
      </c>
      <c r="J8" s="7">
        <f t="shared" si="0"/>
        <v>0</v>
      </c>
      <c r="K8" s="7">
        <f t="shared" si="0"/>
        <v>0</v>
      </c>
      <c r="L8" s="7">
        <f t="shared" si="0"/>
        <v>0</v>
      </c>
    </row>
    <row r="9" spans="1:14" ht="90" x14ac:dyDescent="0.25">
      <c r="A9" s="2" t="s">
        <v>6</v>
      </c>
      <c r="B9" s="16" t="s">
        <v>22</v>
      </c>
      <c r="C9" s="20" t="s">
        <v>27</v>
      </c>
      <c r="D9" s="21"/>
      <c r="E9" s="22"/>
      <c r="F9" s="22"/>
      <c r="G9" s="20" t="s">
        <v>37</v>
      </c>
      <c r="H9" s="6"/>
      <c r="I9" s="7" t="str">
        <f>C18</f>
        <v>Incentivos económicos por restauración ecológica; garantizar base económica y productiva. Buenas prácticas productivas. Reinvertir en la finca (mano de obra, materiales, abonos, viveros, bebederos, bancos de leguminosas, cercas vivas, etc)</v>
      </c>
      <c r="J9" s="7">
        <f t="shared" si="0"/>
        <v>0</v>
      </c>
      <c r="K9" s="7">
        <f t="shared" si="0"/>
        <v>0</v>
      </c>
      <c r="L9" s="7">
        <f t="shared" si="0"/>
        <v>0</v>
      </c>
    </row>
    <row r="10" spans="1:14" ht="60" x14ac:dyDescent="0.25">
      <c r="A10" s="2" t="s">
        <v>6</v>
      </c>
      <c r="B10" s="16" t="s">
        <v>22</v>
      </c>
      <c r="C10" s="20"/>
      <c r="D10" s="23"/>
      <c r="E10" s="24"/>
      <c r="F10" s="24"/>
      <c r="G10" s="20" t="s">
        <v>38</v>
      </c>
      <c r="H10" s="6"/>
      <c r="I10" s="7" t="str">
        <f>C19</f>
        <v xml:space="preserve">Que la finca deje el 30 por ciento en conservación, haga un uso rotacional de los cañeros, no amplie los potreros y procurar no quemar, y cuidar las fuentes hídricas  </v>
      </c>
      <c r="J10" s="7">
        <f t="shared" si="0"/>
        <v>0</v>
      </c>
      <c r="K10" s="7">
        <f t="shared" si="0"/>
        <v>0</v>
      </c>
      <c r="L10" s="7">
        <f t="shared" si="0"/>
        <v>0</v>
      </c>
    </row>
    <row r="11" spans="1:14" ht="30" x14ac:dyDescent="0.25">
      <c r="A11" s="2" t="s">
        <v>6</v>
      </c>
      <c r="B11" s="16" t="s">
        <v>22</v>
      </c>
      <c r="C11" s="20"/>
      <c r="D11" s="23"/>
      <c r="E11" s="24"/>
      <c r="F11" s="24"/>
      <c r="G11" s="20" t="s">
        <v>39</v>
      </c>
      <c r="H11" s="6"/>
      <c r="I11" s="7" t="str">
        <f>C20</f>
        <v>Tomar conciencia, conocer la sentencia 4360 de 2018</v>
      </c>
      <c r="J11" s="7">
        <f t="shared" si="0"/>
        <v>0</v>
      </c>
      <c r="K11" s="7">
        <f t="shared" si="0"/>
        <v>0</v>
      </c>
      <c r="L11" s="7">
        <f t="shared" si="0"/>
        <v>0</v>
      </c>
    </row>
    <row r="12" spans="1:14" ht="33" x14ac:dyDescent="0.25">
      <c r="A12" s="2" t="s">
        <v>6</v>
      </c>
      <c r="B12" s="17" t="s">
        <v>23</v>
      </c>
      <c r="C12" s="20" t="s">
        <v>28</v>
      </c>
      <c r="D12" s="21"/>
      <c r="E12" s="22"/>
      <c r="F12" s="22"/>
      <c r="G12" s="20" t="s">
        <v>40</v>
      </c>
      <c r="H12" s="6"/>
      <c r="I12" s="7" t="str">
        <f>C22</f>
        <v>Legitimar la STC 4360 de 2018</v>
      </c>
      <c r="J12" s="7">
        <f t="shared" si="0"/>
        <v>0</v>
      </c>
      <c r="K12" s="7">
        <f t="shared" si="0"/>
        <v>0</v>
      </c>
      <c r="L12" s="7">
        <f t="shared" si="0"/>
        <v>0</v>
      </c>
    </row>
    <row r="13" spans="1:14" ht="30" x14ac:dyDescent="0.25">
      <c r="A13" s="2" t="s">
        <v>6</v>
      </c>
      <c r="B13" s="17" t="s">
        <v>23</v>
      </c>
      <c r="C13" s="20"/>
      <c r="D13" s="23"/>
      <c r="E13" s="24"/>
      <c r="F13" s="24"/>
      <c r="G13" s="20" t="s">
        <v>41</v>
      </c>
      <c r="H13" s="6"/>
      <c r="I13" s="7" t="str">
        <f>C20</f>
        <v>Tomar conciencia, conocer la sentencia 4360 de 2018</v>
      </c>
      <c r="J13" s="7">
        <f t="shared" si="0"/>
        <v>0</v>
      </c>
      <c r="K13" s="7">
        <f t="shared" si="0"/>
        <v>0</v>
      </c>
      <c r="L13" s="7">
        <f t="shared" si="0"/>
        <v>0</v>
      </c>
    </row>
    <row r="14" spans="1:14" ht="33" x14ac:dyDescent="0.25">
      <c r="A14" s="2" t="s">
        <v>6</v>
      </c>
      <c r="B14" s="17" t="s">
        <v>24</v>
      </c>
      <c r="C14" s="20" t="s">
        <v>29</v>
      </c>
      <c r="D14" s="21"/>
      <c r="E14" s="22"/>
      <c r="F14" s="22"/>
      <c r="G14" s="20" t="s">
        <v>42</v>
      </c>
      <c r="H14" s="6"/>
      <c r="I14" s="7" t="str">
        <f>C23</f>
        <v>Proteger y salvaguardar el paisaje construido por nosotros mismos.</v>
      </c>
      <c r="J14" s="7">
        <f t="shared" si="0"/>
        <v>0</v>
      </c>
      <c r="K14" s="7">
        <f t="shared" si="0"/>
        <v>0</v>
      </c>
      <c r="L14" s="7">
        <f t="shared" si="0"/>
        <v>0</v>
      </c>
    </row>
    <row r="15" spans="1:14" ht="37.5" customHeight="1" x14ac:dyDescent="0.25">
      <c r="A15" s="2" t="s">
        <v>6</v>
      </c>
      <c r="B15" s="17" t="s">
        <v>24</v>
      </c>
      <c r="C15" s="20"/>
      <c r="D15" s="23"/>
      <c r="E15" s="24"/>
      <c r="F15" s="24"/>
      <c r="G15" s="20" t="s">
        <v>43</v>
      </c>
      <c r="H15" s="6"/>
      <c r="I15" s="7" t="str">
        <f>C27</f>
        <v>Lograr que todas las comunidades participen de los procesos, y que salvaguarden los tesoros que cada municipio tiene en su territorio; los centros de memoria, las emisoras comunitarias, plazas de ferias, etc</v>
      </c>
      <c r="J15" s="7">
        <f t="shared" si="0"/>
        <v>0</v>
      </c>
      <c r="K15" s="7">
        <f t="shared" si="0"/>
        <v>0</v>
      </c>
      <c r="L15" s="7">
        <f t="shared" si="0"/>
        <v>0</v>
      </c>
    </row>
    <row r="16" spans="1:14" ht="132" x14ac:dyDescent="0.25">
      <c r="A16" s="7" t="s">
        <v>7</v>
      </c>
      <c r="B16" s="18" t="s">
        <v>22</v>
      </c>
      <c r="C16" s="20" t="s">
        <v>44</v>
      </c>
      <c r="D16" s="21"/>
      <c r="E16" s="22"/>
      <c r="F16" s="22"/>
      <c r="G16" s="20" t="s">
        <v>50</v>
      </c>
      <c r="H16" s="6"/>
      <c r="I16" s="7" t="str">
        <f>C32</f>
        <v xml:space="preserve">Impedir que personas extrañas lleguen a intervenir en el territorio, a hacer uso inadecuado de nuestro paisaje construido. </v>
      </c>
      <c r="J16" s="7">
        <f t="shared" si="0"/>
        <v>0</v>
      </c>
      <c r="K16" s="7">
        <f t="shared" si="0"/>
        <v>0</v>
      </c>
      <c r="L16" s="7">
        <f t="shared" si="0"/>
        <v>0</v>
      </c>
    </row>
    <row r="17" spans="1:12" ht="49.5" x14ac:dyDescent="0.25">
      <c r="A17" s="7" t="s">
        <v>7</v>
      </c>
      <c r="B17" s="18" t="s">
        <v>23</v>
      </c>
      <c r="C17" s="20" t="s">
        <v>45</v>
      </c>
      <c r="D17" s="21"/>
      <c r="E17" s="22"/>
      <c r="F17" s="22"/>
      <c r="G17" s="20" t="s">
        <v>51</v>
      </c>
      <c r="H17" s="6"/>
      <c r="I17" s="7" t="str">
        <f>C34</f>
        <v>Conocer nuestro territorio multiétnico y pluricultural.</v>
      </c>
      <c r="J17" s="7">
        <f t="shared" si="0"/>
        <v>0</v>
      </c>
      <c r="K17" s="7">
        <f t="shared" si="0"/>
        <v>0</v>
      </c>
      <c r="L17" s="7">
        <f t="shared" si="0"/>
        <v>0</v>
      </c>
    </row>
    <row r="18" spans="1:12" ht="82.5" x14ac:dyDescent="0.25">
      <c r="A18" s="7" t="s">
        <v>7</v>
      </c>
      <c r="B18" s="18" t="s">
        <v>24</v>
      </c>
      <c r="C18" s="20" t="s">
        <v>46</v>
      </c>
      <c r="D18" s="21"/>
      <c r="E18" s="22"/>
      <c r="F18" s="22"/>
      <c r="G18" s="20" t="s">
        <v>52</v>
      </c>
      <c r="H18" s="6"/>
      <c r="I18" s="7" t="str">
        <f>C35</f>
        <v>Lograr que la gente se reaccione con su comunidad y participe de las diferentes actividades. Hacer uso adecuado de mi paisaje construido (escuelas, acueductos, plazas, parques)</v>
      </c>
      <c r="J18" s="7">
        <f t="shared" ref="J18:L23" si="1">D18</f>
        <v>0</v>
      </c>
      <c r="K18" s="7">
        <f t="shared" si="1"/>
        <v>0</v>
      </c>
      <c r="L18" s="7">
        <f t="shared" si="1"/>
        <v>0</v>
      </c>
    </row>
    <row r="19" spans="1:12" ht="66" x14ac:dyDescent="0.25">
      <c r="A19" s="7" t="s">
        <v>7</v>
      </c>
      <c r="B19" s="18" t="s">
        <v>22</v>
      </c>
      <c r="C19" s="20" t="s">
        <v>47</v>
      </c>
      <c r="D19" s="21"/>
      <c r="E19" s="22"/>
      <c r="F19" s="22"/>
      <c r="G19" s="20" t="s">
        <v>53</v>
      </c>
      <c r="H19" s="6"/>
      <c r="I19" s="7" t="str">
        <f>C36</f>
        <v>Proteger y conservar nuestro territorio, nuestros espacios sociales y culturales.</v>
      </c>
      <c r="J19" s="7">
        <f t="shared" si="1"/>
        <v>0</v>
      </c>
      <c r="K19" s="7">
        <f t="shared" si="1"/>
        <v>0</v>
      </c>
      <c r="L19" s="7">
        <f t="shared" si="1"/>
        <v>0</v>
      </c>
    </row>
    <row r="20" spans="1:12" ht="60" x14ac:dyDescent="0.25">
      <c r="A20" s="7" t="s">
        <v>7</v>
      </c>
      <c r="B20" s="18" t="s">
        <v>23</v>
      </c>
      <c r="C20" s="20" t="s">
        <v>48</v>
      </c>
      <c r="D20" s="21"/>
      <c r="E20" s="22"/>
      <c r="F20" s="22"/>
      <c r="G20" s="20" t="s">
        <v>54</v>
      </c>
      <c r="H20" s="6"/>
      <c r="I20" s="7" t="str">
        <f>C37</f>
        <v xml:space="preserve">Conservando y restaurando la biodiversidad amazónica, liberando hasta el 40 por ciento de nuestros territorios en pro de la vida amazónica. </v>
      </c>
      <c r="J20" s="3">
        <f t="shared" si="1"/>
        <v>0</v>
      </c>
      <c r="K20" s="3">
        <f t="shared" si="1"/>
        <v>0</v>
      </c>
      <c r="L20" s="3">
        <f t="shared" si="1"/>
        <v>0</v>
      </c>
    </row>
    <row r="21" spans="1:12" ht="33" x14ac:dyDescent="0.25">
      <c r="A21" s="7" t="s">
        <v>7</v>
      </c>
      <c r="B21" s="18" t="s">
        <v>23</v>
      </c>
      <c r="C21" s="20"/>
      <c r="D21" s="23"/>
      <c r="E21" s="24"/>
      <c r="F21" s="24"/>
      <c r="G21" s="20" t="s">
        <v>55</v>
      </c>
      <c r="H21" s="6"/>
      <c r="I21" s="7" t="str">
        <f>C40</f>
        <v>Pactos por la vida</v>
      </c>
      <c r="J21" s="3">
        <f t="shared" si="1"/>
        <v>0</v>
      </c>
      <c r="K21" s="3">
        <f t="shared" si="1"/>
        <v>0</v>
      </c>
      <c r="L21" s="3">
        <f t="shared" si="1"/>
        <v>0</v>
      </c>
    </row>
    <row r="22" spans="1:12" ht="60" x14ac:dyDescent="0.25">
      <c r="A22" s="7" t="s">
        <v>7</v>
      </c>
      <c r="B22" s="18" t="s">
        <v>24</v>
      </c>
      <c r="C22" s="20" t="s">
        <v>49</v>
      </c>
      <c r="D22" s="21"/>
      <c r="E22" s="22"/>
      <c r="F22" s="22"/>
      <c r="G22" s="20" t="s">
        <v>56</v>
      </c>
      <c r="H22" s="6"/>
      <c r="I22" s="7" t="str">
        <f t="shared" ref="I22:I23" si="2">C41</f>
        <v>Promover y fortalecer la vida integral para el buen vivir intergeneracional. Nosotros conservamos a cambio de proyectos productivos sostenibles</v>
      </c>
      <c r="J22" s="3">
        <f t="shared" si="1"/>
        <v>0</v>
      </c>
      <c r="K22" s="3">
        <f t="shared" si="1"/>
        <v>0</v>
      </c>
      <c r="L22" s="3">
        <f t="shared" si="1"/>
        <v>0</v>
      </c>
    </row>
    <row r="23" spans="1:12" ht="45" x14ac:dyDescent="0.25">
      <c r="A23" s="7" t="s">
        <v>8</v>
      </c>
      <c r="B23" s="17" t="s">
        <v>23</v>
      </c>
      <c r="C23" s="20" t="s">
        <v>57</v>
      </c>
      <c r="D23" s="21"/>
      <c r="E23" s="22"/>
      <c r="F23" s="22"/>
      <c r="G23" s="20" t="s">
        <v>63</v>
      </c>
      <c r="H23" s="6"/>
      <c r="I23" s="7" t="str">
        <f t="shared" si="2"/>
        <v>Las personas del territorio que aporten sus conocimientos (comunidad indígena, campesinos)</v>
      </c>
      <c r="J23" s="3">
        <f t="shared" si="1"/>
        <v>0</v>
      </c>
      <c r="K23" s="3">
        <f t="shared" si="1"/>
        <v>0</v>
      </c>
      <c r="L23" s="3">
        <f t="shared" si="1"/>
        <v>0</v>
      </c>
    </row>
    <row r="24" spans="1:12" ht="60" x14ac:dyDescent="0.25">
      <c r="A24" s="7" t="s">
        <v>8</v>
      </c>
      <c r="B24" s="17" t="s">
        <v>23</v>
      </c>
      <c r="C24" s="20"/>
      <c r="D24" s="23"/>
      <c r="E24" s="24"/>
      <c r="F24" s="24"/>
      <c r="G24" s="20" t="s">
        <v>64</v>
      </c>
      <c r="H24" s="6"/>
      <c r="I24" s="7" t="str">
        <f>C45</f>
        <v>Establecimiento de un monitoreo comunitario respaldado jurídicamente por la corte constitucional para que haga seguimiento al plan de acción y el pacto.</v>
      </c>
    </row>
    <row r="25" spans="1:12" ht="25.5" x14ac:dyDescent="0.25">
      <c r="A25" s="7" t="s">
        <v>8</v>
      </c>
      <c r="B25" s="17" t="s">
        <v>23</v>
      </c>
      <c r="C25" s="20"/>
      <c r="D25" s="23"/>
      <c r="E25" s="24"/>
      <c r="F25" s="24"/>
      <c r="G25" s="20" t="s">
        <v>65</v>
      </c>
      <c r="H25" s="6"/>
    </row>
    <row r="26" spans="1:12" ht="25.5" x14ac:dyDescent="0.25">
      <c r="A26" s="7" t="s">
        <v>8</v>
      </c>
      <c r="B26" s="17" t="s">
        <v>23</v>
      </c>
      <c r="C26" s="20"/>
      <c r="D26" s="23"/>
      <c r="E26" s="24"/>
      <c r="F26" s="24"/>
      <c r="G26" s="20" t="s">
        <v>66</v>
      </c>
      <c r="H26" s="6"/>
    </row>
    <row r="27" spans="1:12" ht="82.5" x14ac:dyDescent="0.25">
      <c r="A27" s="7" t="s">
        <v>8</v>
      </c>
      <c r="B27" s="17" t="s">
        <v>22</v>
      </c>
      <c r="C27" s="20" t="s">
        <v>58</v>
      </c>
      <c r="D27" s="21"/>
      <c r="E27" s="22"/>
      <c r="F27" s="22"/>
      <c r="G27" s="20" t="s">
        <v>67</v>
      </c>
      <c r="H27" s="6"/>
    </row>
    <row r="28" spans="1:12" ht="25.5" x14ac:dyDescent="0.25">
      <c r="A28" s="7" t="s">
        <v>8</v>
      </c>
      <c r="B28" s="17" t="s">
        <v>22</v>
      </c>
      <c r="C28" s="20"/>
      <c r="D28" s="23"/>
      <c r="E28" s="24"/>
      <c r="F28" s="24"/>
      <c r="G28" s="20" t="s">
        <v>68</v>
      </c>
      <c r="H28" s="6"/>
    </row>
    <row r="29" spans="1:12" ht="25.5" x14ac:dyDescent="0.25">
      <c r="A29" s="7" t="s">
        <v>8</v>
      </c>
      <c r="B29" s="17" t="s">
        <v>22</v>
      </c>
      <c r="C29" s="20"/>
      <c r="D29" s="23"/>
      <c r="E29" s="25"/>
      <c r="F29" s="25"/>
      <c r="G29" s="20" t="s">
        <v>69</v>
      </c>
    </row>
    <row r="30" spans="1:12" ht="25.5" x14ac:dyDescent="0.25">
      <c r="A30" s="7" t="s">
        <v>8</v>
      </c>
      <c r="B30" s="17" t="s">
        <v>22</v>
      </c>
      <c r="C30" s="20"/>
      <c r="D30" s="23"/>
      <c r="E30" s="25"/>
      <c r="F30" s="25"/>
      <c r="G30" s="20" t="s">
        <v>70</v>
      </c>
    </row>
    <row r="31" spans="1:12" ht="25.5" x14ac:dyDescent="0.25">
      <c r="A31" s="7" t="s">
        <v>8</v>
      </c>
      <c r="B31" s="17" t="s">
        <v>22</v>
      </c>
      <c r="C31" s="20"/>
      <c r="D31" s="23"/>
      <c r="E31" s="25"/>
      <c r="F31" s="25"/>
      <c r="G31" s="20" t="s">
        <v>71</v>
      </c>
    </row>
    <row r="32" spans="1:12" ht="49.5" x14ac:dyDescent="0.25">
      <c r="A32" s="7" t="s">
        <v>8</v>
      </c>
      <c r="B32" s="19" t="s">
        <v>24</v>
      </c>
      <c r="C32" s="20" t="s">
        <v>59</v>
      </c>
      <c r="D32" s="21"/>
      <c r="E32" s="26"/>
      <c r="F32" s="26"/>
      <c r="G32" s="20" t="s">
        <v>72</v>
      </c>
    </row>
    <row r="33" spans="1:7" ht="33" x14ac:dyDescent="0.25">
      <c r="A33" s="7" t="s">
        <v>8</v>
      </c>
      <c r="B33" s="19" t="s">
        <v>24</v>
      </c>
      <c r="C33" s="20"/>
      <c r="D33" s="23"/>
      <c r="E33" s="25"/>
      <c r="F33" s="25"/>
      <c r="G33" s="20" t="s">
        <v>73</v>
      </c>
    </row>
    <row r="34" spans="1:7" ht="33" x14ac:dyDescent="0.25">
      <c r="A34" s="7" t="s">
        <v>8</v>
      </c>
      <c r="B34" s="17" t="s">
        <v>23</v>
      </c>
      <c r="C34" s="20" t="s">
        <v>60</v>
      </c>
      <c r="D34" s="21"/>
      <c r="E34" s="26"/>
      <c r="F34" s="26"/>
      <c r="G34" s="20" t="s">
        <v>74</v>
      </c>
    </row>
    <row r="35" spans="1:7" ht="66" x14ac:dyDescent="0.25">
      <c r="A35" s="7" t="s">
        <v>8</v>
      </c>
      <c r="B35" s="17" t="s">
        <v>22</v>
      </c>
      <c r="C35" s="20" t="s">
        <v>61</v>
      </c>
      <c r="D35" s="21"/>
      <c r="E35" s="26"/>
      <c r="F35" s="26"/>
      <c r="G35" s="20" t="s">
        <v>75</v>
      </c>
    </row>
    <row r="36" spans="1:7" ht="33" x14ac:dyDescent="0.25">
      <c r="A36" s="7" t="s">
        <v>8</v>
      </c>
      <c r="B36" s="19" t="s">
        <v>24</v>
      </c>
      <c r="C36" s="20" t="s">
        <v>62</v>
      </c>
      <c r="D36" s="21"/>
      <c r="E36" s="26"/>
      <c r="F36" s="26"/>
      <c r="G36" s="20" t="s">
        <v>76</v>
      </c>
    </row>
    <row r="37" spans="1:7" ht="49.5" x14ac:dyDescent="0.25">
      <c r="A37" s="7" t="s">
        <v>9</v>
      </c>
      <c r="B37" s="17" t="s">
        <v>22</v>
      </c>
      <c r="C37" s="20" t="s">
        <v>77</v>
      </c>
      <c r="D37" s="21"/>
      <c r="E37" s="26"/>
      <c r="F37" s="26"/>
      <c r="G37" s="20" t="s">
        <v>82</v>
      </c>
    </row>
    <row r="38" spans="1:7" ht="49.5" x14ac:dyDescent="0.25">
      <c r="A38" s="7" t="s">
        <v>9</v>
      </c>
      <c r="B38" s="17" t="s">
        <v>22</v>
      </c>
      <c r="C38" s="20"/>
      <c r="D38" s="23"/>
      <c r="E38" s="25"/>
      <c r="F38" s="25"/>
      <c r="G38" s="20" t="s">
        <v>83</v>
      </c>
    </row>
    <row r="39" spans="1:7" ht="25.5" x14ac:dyDescent="0.25">
      <c r="A39" s="7" t="s">
        <v>9</v>
      </c>
      <c r="B39" s="17" t="s">
        <v>22</v>
      </c>
      <c r="C39" s="20"/>
      <c r="D39" s="23"/>
      <c r="E39" s="25"/>
      <c r="F39" s="25"/>
      <c r="G39" s="20" t="s">
        <v>84</v>
      </c>
    </row>
    <row r="40" spans="1:7" ht="49.5" x14ac:dyDescent="0.25">
      <c r="A40" s="7" t="s">
        <v>9</v>
      </c>
      <c r="B40" s="19" t="s">
        <v>24</v>
      </c>
      <c r="C40" s="20" t="s">
        <v>78</v>
      </c>
      <c r="D40" s="21"/>
      <c r="E40" s="26"/>
      <c r="F40" s="26"/>
      <c r="G40" s="20" t="s">
        <v>85</v>
      </c>
    </row>
    <row r="41" spans="1:7" ht="49.5" x14ac:dyDescent="0.25">
      <c r="A41" s="7" t="s">
        <v>9</v>
      </c>
      <c r="B41" s="17" t="s">
        <v>22</v>
      </c>
      <c r="C41" s="20" t="s">
        <v>79</v>
      </c>
      <c r="D41" s="21"/>
      <c r="E41" s="26"/>
      <c r="F41" s="26"/>
      <c r="G41" s="20" t="s">
        <v>86</v>
      </c>
    </row>
    <row r="42" spans="1:7" ht="49.5" x14ac:dyDescent="0.25">
      <c r="A42" s="7" t="s">
        <v>9</v>
      </c>
      <c r="B42" s="17" t="s">
        <v>23</v>
      </c>
      <c r="C42" s="20" t="s">
        <v>80</v>
      </c>
      <c r="D42" s="21"/>
      <c r="E42" s="26"/>
      <c r="F42" s="26"/>
      <c r="G42" s="20" t="s">
        <v>87</v>
      </c>
    </row>
    <row r="43" spans="1:7" ht="33" x14ac:dyDescent="0.25">
      <c r="A43" s="7" t="s">
        <v>9</v>
      </c>
      <c r="B43" s="17" t="s">
        <v>23</v>
      </c>
      <c r="C43" s="20"/>
      <c r="D43" s="23"/>
      <c r="E43" s="25"/>
      <c r="F43" s="25"/>
      <c r="G43" s="20" t="s">
        <v>88</v>
      </c>
    </row>
    <row r="44" spans="1:7" ht="33" x14ac:dyDescent="0.25">
      <c r="A44" s="7" t="s">
        <v>9</v>
      </c>
      <c r="B44" s="17" t="s">
        <v>23</v>
      </c>
      <c r="C44" s="20"/>
      <c r="D44" s="23"/>
      <c r="E44" s="25"/>
      <c r="F44" s="25"/>
      <c r="G44" s="20" t="s">
        <v>89</v>
      </c>
    </row>
    <row r="45" spans="1:7" ht="66" x14ac:dyDescent="0.25">
      <c r="A45" s="7" t="s">
        <v>9</v>
      </c>
      <c r="B45" s="19" t="s">
        <v>24</v>
      </c>
      <c r="C45" s="20" t="s">
        <v>81</v>
      </c>
      <c r="D45" s="21"/>
      <c r="E45" s="26"/>
      <c r="F45" s="26"/>
      <c r="G45" s="20" t="s">
        <v>90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BD1FD-3AF6-447C-BEAC-05E4A069A4DB}">
  <dimension ref="A1:N45"/>
  <sheetViews>
    <sheetView zoomScale="70" zoomScaleNormal="70" workbookViewId="0">
      <selection sqref="A1:XFD1048576"/>
    </sheetView>
  </sheetViews>
  <sheetFormatPr baseColWidth="10" defaultRowHeight="15" x14ac:dyDescent="0.25"/>
  <cols>
    <col min="1" max="1" width="17.7109375" style="3" customWidth="1"/>
    <col min="2" max="2" width="16.42578125" style="3" customWidth="1"/>
    <col min="3" max="3" width="44.28515625" style="3" customWidth="1"/>
    <col min="4" max="6" width="13" style="3" bestFit="1" customWidth="1"/>
    <col min="7" max="7" width="51.85546875" style="3" customWidth="1"/>
    <col min="8" max="8" width="9.28515625" style="3" bestFit="1" customWidth="1"/>
    <col min="9" max="9" width="42.7109375" style="8" customWidth="1"/>
    <col min="10" max="12" width="12.85546875" style="3" bestFit="1" customWidth="1"/>
    <col min="13" max="16384" width="11.42578125" style="3"/>
  </cols>
  <sheetData>
    <row r="1" spans="1:14" ht="49.5" x14ac:dyDescent="0.25">
      <c r="A1" s="2" t="s">
        <v>10</v>
      </c>
      <c r="B1" s="4" t="s">
        <v>0</v>
      </c>
      <c r="C1" s="5" t="s">
        <v>1</v>
      </c>
      <c r="D1" s="1" t="s">
        <v>16</v>
      </c>
      <c r="E1" s="1" t="s">
        <v>17</v>
      </c>
      <c r="F1" s="1" t="s">
        <v>18</v>
      </c>
      <c r="G1" s="5" t="s">
        <v>2</v>
      </c>
      <c r="H1" s="1" t="s">
        <v>13</v>
      </c>
      <c r="I1" s="9" t="s">
        <v>11</v>
      </c>
      <c r="J1" s="10" t="s">
        <v>12</v>
      </c>
      <c r="K1" s="10" t="s">
        <v>12</v>
      </c>
      <c r="L1" s="10" t="s">
        <v>12</v>
      </c>
      <c r="M1" s="10"/>
      <c r="N1" s="1"/>
    </row>
    <row r="2" spans="1:14" ht="33" x14ac:dyDescent="0.25">
      <c r="A2" s="2" t="s">
        <v>6</v>
      </c>
      <c r="B2" s="16" t="s">
        <v>22</v>
      </c>
      <c r="C2" s="20" t="s">
        <v>25</v>
      </c>
      <c r="D2" s="21"/>
      <c r="E2" s="22"/>
      <c r="F2" s="22"/>
      <c r="G2" s="20" t="s">
        <v>30</v>
      </c>
      <c r="H2" s="6"/>
      <c r="I2" s="7" t="str">
        <f>C2</f>
        <v>Garantizar el derecho a la vida y al buen vivir</v>
      </c>
      <c r="J2" s="7">
        <f t="shared" ref="J2:L17" si="0">D2</f>
        <v>0</v>
      </c>
      <c r="K2" s="7">
        <f t="shared" si="0"/>
        <v>0</v>
      </c>
      <c r="L2" s="7">
        <f t="shared" si="0"/>
        <v>0</v>
      </c>
    </row>
    <row r="3" spans="1:14" ht="49.5" x14ac:dyDescent="0.25">
      <c r="A3" s="2" t="s">
        <v>6</v>
      </c>
      <c r="B3" s="16" t="s">
        <v>22</v>
      </c>
      <c r="C3" s="20"/>
      <c r="D3" s="23"/>
      <c r="E3" s="24"/>
      <c r="F3" s="24"/>
      <c r="G3" s="20" t="s">
        <v>31</v>
      </c>
      <c r="H3" s="6"/>
      <c r="I3" s="7" t="str">
        <f>C6</f>
        <v>Mejorar nuestros sistemas de producción de una manera amigable con el medio ambiente.</v>
      </c>
      <c r="J3" s="7">
        <f t="shared" si="0"/>
        <v>0</v>
      </c>
      <c r="K3" s="7">
        <f t="shared" si="0"/>
        <v>0</v>
      </c>
      <c r="L3" s="7">
        <f t="shared" si="0"/>
        <v>0</v>
      </c>
    </row>
    <row r="4" spans="1:14" ht="45" x14ac:dyDescent="0.25">
      <c r="A4" s="2" t="s">
        <v>6</v>
      </c>
      <c r="B4" s="16" t="s">
        <v>23</v>
      </c>
      <c r="C4" s="27"/>
      <c r="D4" s="23"/>
      <c r="E4" s="24"/>
      <c r="F4" s="24"/>
      <c r="G4" s="20" t="s">
        <v>32</v>
      </c>
      <c r="H4" s="6"/>
      <c r="I4" s="7" t="str">
        <f>C9</f>
        <v>Que se establezca en la amazonia un modelo productivo y ecológico sostenible y diversificado</v>
      </c>
      <c r="J4" s="7">
        <f t="shared" si="0"/>
        <v>0</v>
      </c>
      <c r="K4" s="7">
        <f t="shared" si="0"/>
        <v>0</v>
      </c>
      <c r="L4" s="7">
        <f t="shared" si="0"/>
        <v>0</v>
      </c>
    </row>
    <row r="5" spans="1:14" ht="30" x14ac:dyDescent="0.25">
      <c r="A5" s="2" t="s">
        <v>6</v>
      </c>
      <c r="B5" s="16" t="s">
        <v>23</v>
      </c>
      <c r="C5" s="27"/>
      <c r="D5" s="23"/>
      <c r="E5" s="24"/>
      <c r="F5" s="24"/>
      <c r="G5" s="20" t="s">
        <v>33</v>
      </c>
      <c r="H5" s="6"/>
      <c r="I5" s="7" t="str">
        <f>C12</f>
        <v>Rescatar la identidad cultural constituida en el amazonia y conservarla</v>
      </c>
      <c r="J5" s="7">
        <f t="shared" si="0"/>
        <v>0</v>
      </c>
      <c r="K5" s="7">
        <f t="shared" si="0"/>
        <v>0</v>
      </c>
      <c r="L5" s="7">
        <f t="shared" si="0"/>
        <v>0</v>
      </c>
    </row>
    <row r="6" spans="1:14" ht="33" x14ac:dyDescent="0.25">
      <c r="A6" s="2" t="s">
        <v>6</v>
      </c>
      <c r="B6" s="16" t="s">
        <v>24</v>
      </c>
      <c r="C6" s="20" t="s">
        <v>26</v>
      </c>
      <c r="D6" s="21"/>
      <c r="E6" s="22"/>
      <c r="F6" s="22"/>
      <c r="G6" s="20" t="s">
        <v>34</v>
      </c>
      <c r="H6" s="6"/>
      <c r="I6" s="7" t="str">
        <f>C14</f>
        <v xml:space="preserve">Compromiso para restaurar y conservar los recursos naturales mediante el uso sostenible </v>
      </c>
      <c r="J6" s="7">
        <f t="shared" si="0"/>
        <v>0</v>
      </c>
      <c r="K6" s="7">
        <f t="shared" si="0"/>
        <v>0</v>
      </c>
      <c r="L6" s="7">
        <f t="shared" si="0"/>
        <v>0</v>
      </c>
    </row>
    <row r="7" spans="1:14" ht="150" x14ac:dyDescent="0.25">
      <c r="A7" s="2" t="s">
        <v>6</v>
      </c>
      <c r="B7" s="16" t="s">
        <v>24</v>
      </c>
      <c r="C7" s="20"/>
      <c r="D7" s="23"/>
      <c r="E7" s="24"/>
      <c r="F7" s="24"/>
      <c r="G7" s="20" t="s">
        <v>35</v>
      </c>
      <c r="H7" s="6"/>
      <c r="I7" s="7" t="str">
        <f>C16</f>
        <v>60.000 ha/año, en proceso de restauración durante 20 años, en la región (compromiso del gobierno). En las fincas el 30% en agroforestales y conservación. Liberar áreas de la finca en pastos limpios para agroforestales y maderables. Aislar fuentes hídricas de la finca (nacimientos, rondas y lagunas) control del fuego en todas las actividades agrícolas y pecuarias de la finca (compromiso de las comunidades)</v>
      </c>
      <c r="J7" s="7">
        <f t="shared" si="0"/>
        <v>0</v>
      </c>
      <c r="K7" s="7">
        <f t="shared" si="0"/>
        <v>0</v>
      </c>
      <c r="L7" s="7">
        <f t="shared" si="0"/>
        <v>0</v>
      </c>
    </row>
    <row r="8" spans="1:14" ht="60" x14ac:dyDescent="0.25">
      <c r="A8" s="2" t="s">
        <v>6</v>
      </c>
      <c r="B8" s="16" t="s">
        <v>24</v>
      </c>
      <c r="C8" s="20"/>
      <c r="D8" s="23"/>
      <c r="E8" s="24"/>
      <c r="F8" s="24"/>
      <c r="G8" s="20" t="s">
        <v>36</v>
      </c>
      <c r="H8" s="6"/>
      <c r="I8" s="7" t="str">
        <f>C17</f>
        <v xml:space="preserve">Educación, concientización, formación. Hábitos saludables y buen ejemplo, conocimiento del territorio (familias y veredas). </v>
      </c>
      <c r="J8" s="7">
        <f t="shared" si="0"/>
        <v>0</v>
      </c>
      <c r="K8" s="7">
        <f t="shared" si="0"/>
        <v>0</v>
      </c>
      <c r="L8" s="7">
        <f t="shared" si="0"/>
        <v>0</v>
      </c>
    </row>
    <row r="9" spans="1:14" ht="90" x14ac:dyDescent="0.25">
      <c r="A9" s="2" t="s">
        <v>6</v>
      </c>
      <c r="B9" s="16" t="s">
        <v>22</v>
      </c>
      <c r="C9" s="20" t="s">
        <v>27</v>
      </c>
      <c r="D9" s="21"/>
      <c r="E9" s="22"/>
      <c r="F9" s="22"/>
      <c r="G9" s="20" t="s">
        <v>37</v>
      </c>
      <c r="H9" s="6"/>
      <c r="I9" s="7" t="str">
        <f>C18</f>
        <v>Incentivos económicos por restauración ecológica; garantizar base económica y productiva. Buenas prácticas productivas. Reinvertir en la finca (mano de obra, materiales, abonos, viveros, bebederos, bancos de leguminosas, cercas vivas, etc)</v>
      </c>
      <c r="J9" s="7">
        <f t="shared" si="0"/>
        <v>0</v>
      </c>
      <c r="K9" s="7">
        <f t="shared" si="0"/>
        <v>0</v>
      </c>
      <c r="L9" s="7">
        <f t="shared" si="0"/>
        <v>0</v>
      </c>
    </row>
    <row r="10" spans="1:14" ht="60" x14ac:dyDescent="0.25">
      <c r="A10" s="2" t="s">
        <v>6</v>
      </c>
      <c r="B10" s="16" t="s">
        <v>22</v>
      </c>
      <c r="C10" s="20"/>
      <c r="D10" s="23"/>
      <c r="E10" s="24"/>
      <c r="F10" s="24"/>
      <c r="G10" s="20" t="s">
        <v>38</v>
      </c>
      <c r="H10" s="6"/>
      <c r="I10" s="7" t="str">
        <f>C19</f>
        <v xml:space="preserve">Que la finca deje el 30 por ciento en conservación, haga un uso rotacional de los cañeros, no amplie los potreros y procurar no quemar, y cuidar las fuentes hídricas  </v>
      </c>
      <c r="J10" s="7">
        <f t="shared" si="0"/>
        <v>0</v>
      </c>
      <c r="K10" s="7">
        <f t="shared" si="0"/>
        <v>0</v>
      </c>
      <c r="L10" s="7">
        <f t="shared" si="0"/>
        <v>0</v>
      </c>
    </row>
    <row r="11" spans="1:14" ht="30" x14ac:dyDescent="0.25">
      <c r="A11" s="2" t="s">
        <v>6</v>
      </c>
      <c r="B11" s="16" t="s">
        <v>22</v>
      </c>
      <c r="C11" s="20"/>
      <c r="D11" s="23"/>
      <c r="E11" s="24"/>
      <c r="F11" s="24"/>
      <c r="G11" s="20" t="s">
        <v>39</v>
      </c>
      <c r="H11" s="6"/>
      <c r="I11" s="7" t="str">
        <f>C20</f>
        <v>Tomar conciencia, conocer la sentencia 4360 de 2018</v>
      </c>
      <c r="J11" s="7">
        <f t="shared" si="0"/>
        <v>0</v>
      </c>
      <c r="K11" s="7">
        <f t="shared" si="0"/>
        <v>0</v>
      </c>
      <c r="L11" s="7">
        <f t="shared" si="0"/>
        <v>0</v>
      </c>
    </row>
    <row r="12" spans="1:14" ht="33" x14ac:dyDescent="0.25">
      <c r="A12" s="2" t="s">
        <v>6</v>
      </c>
      <c r="B12" s="17" t="s">
        <v>23</v>
      </c>
      <c r="C12" s="20" t="s">
        <v>28</v>
      </c>
      <c r="D12" s="21"/>
      <c r="E12" s="22"/>
      <c r="F12" s="22"/>
      <c r="G12" s="20" t="s">
        <v>40</v>
      </c>
      <c r="H12" s="6"/>
      <c r="I12" s="7" t="str">
        <f>C22</f>
        <v>Legitimar la STC 4360 de 2018</v>
      </c>
      <c r="J12" s="7">
        <f t="shared" si="0"/>
        <v>0</v>
      </c>
      <c r="K12" s="7">
        <f t="shared" si="0"/>
        <v>0</v>
      </c>
      <c r="L12" s="7">
        <f t="shared" si="0"/>
        <v>0</v>
      </c>
    </row>
    <row r="13" spans="1:14" ht="30" x14ac:dyDescent="0.25">
      <c r="A13" s="2" t="s">
        <v>6</v>
      </c>
      <c r="B13" s="17" t="s">
        <v>23</v>
      </c>
      <c r="C13" s="20"/>
      <c r="D13" s="23"/>
      <c r="E13" s="24"/>
      <c r="F13" s="24"/>
      <c r="G13" s="20" t="s">
        <v>41</v>
      </c>
      <c r="H13" s="6"/>
      <c r="I13" s="7" t="str">
        <f>C20</f>
        <v>Tomar conciencia, conocer la sentencia 4360 de 2018</v>
      </c>
      <c r="J13" s="7">
        <f t="shared" si="0"/>
        <v>0</v>
      </c>
      <c r="K13" s="7">
        <f t="shared" si="0"/>
        <v>0</v>
      </c>
      <c r="L13" s="7">
        <f t="shared" si="0"/>
        <v>0</v>
      </c>
    </row>
    <row r="14" spans="1:14" ht="33" x14ac:dyDescent="0.25">
      <c r="A14" s="2" t="s">
        <v>6</v>
      </c>
      <c r="B14" s="17" t="s">
        <v>24</v>
      </c>
      <c r="C14" s="20" t="s">
        <v>29</v>
      </c>
      <c r="D14" s="21"/>
      <c r="E14" s="22"/>
      <c r="F14" s="22"/>
      <c r="G14" s="20" t="s">
        <v>42</v>
      </c>
      <c r="H14" s="6"/>
      <c r="I14" s="7" t="str">
        <f>C23</f>
        <v>Proteger y salvaguardar el paisaje construido por nosotros mismos.</v>
      </c>
      <c r="J14" s="7">
        <f t="shared" si="0"/>
        <v>0</v>
      </c>
      <c r="K14" s="7">
        <f t="shared" si="0"/>
        <v>0</v>
      </c>
      <c r="L14" s="7">
        <f t="shared" si="0"/>
        <v>0</v>
      </c>
    </row>
    <row r="15" spans="1:14" ht="37.5" customHeight="1" x14ac:dyDescent="0.25">
      <c r="A15" s="2" t="s">
        <v>6</v>
      </c>
      <c r="B15" s="17" t="s">
        <v>24</v>
      </c>
      <c r="C15" s="20"/>
      <c r="D15" s="23"/>
      <c r="E15" s="24"/>
      <c r="F15" s="24"/>
      <c r="G15" s="20" t="s">
        <v>43</v>
      </c>
      <c r="H15" s="6"/>
      <c r="I15" s="7" t="str">
        <f>C27</f>
        <v>Lograr que todas las comunidades participen de los procesos, y que salvaguarden los tesoros que cada municipio tiene en su territorio; los centros de memoria, las emisoras comunitarias, plazas de ferias, etc</v>
      </c>
      <c r="J15" s="7">
        <f t="shared" si="0"/>
        <v>0</v>
      </c>
      <c r="K15" s="7">
        <f t="shared" si="0"/>
        <v>0</v>
      </c>
      <c r="L15" s="7">
        <f t="shared" si="0"/>
        <v>0</v>
      </c>
    </row>
    <row r="16" spans="1:14" ht="132" x14ac:dyDescent="0.25">
      <c r="A16" s="7" t="s">
        <v>7</v>
      </c>
      <c r="B16" s="18" t="s">
        <v>22</v>
      </c>
      <c r="C16" s="20" t="s">
        <v>44</v>
      </c>
      <c r="D16" s="21"/>
      <c r="E16" s="22"/>
      <c r="F16" s="22"/>
      <c r="G16" s="20" t="s">
        <v>50</v>
      </c>
      <c r="H16" s="6"/>
      <c r="I16" s="7" t="str">
        <f>C32</f>
        <v xml:space="preserve">Impedir que personas extrañas lleguen a intervenir en el territorio, a hacer uso inadecuado de nuestro paisaje construido. </v>
      </c>
      <c r="J16" s="7">
        <f t="shared" si="0"/>
        <v>0</v>
      </c>
      <c r="K16" s="7">
        <f t="shared" si="0"/>
        <v>0</v>
      </c>
      <c r="L16" s="7">
        <f t="shared" si="0"/>
        <v>0</v>
      </c>
    </row>
    <row r="17" spans="1:12" ht="49.5" x14ac:dyDescent="0.25">
      <c r="A17" s="7" t="s">
        <v>7</v>
      </c>
      <c r="B17" s="18" t="s">
        <v>23</v>
      </c>
      <c r="C17" s="20" t="s">
        <v>45</v>
      </c>
      <c r="D17" s="21"/>
      <c r="E17" s="22"/>
      <c r="F17" s="22"/>
      <c r="G17" s="20" t="s">
        <v>51</v>
      </c>
      <c r="H17" s="6"/>
      <c r="I17" s="7" t="str">
        <f>C34</f>
        <v>Conocer nuestro territorio multiétnico y pluricultural.</v>
      </c>
      <c r="J17" s="7">
        <f t="shared" si="0"/>
        <v>0</v>
      </c>
      <c r="K17" s="7">
        <f t="shared" si="0"/>
        <v>0</v>
      </c>
      <c r="L17" s="7">
        <f t="shared" si="0"/>
        <v>0</v>
      </c>
    </row>
    <row r="18" spans="1:12" ht="82.5" x14ac:dyDescent="0.25">
      <c r="A18" s="7" t="s">
        <v>7</v>
      </c>
      <c r="B18" s="18" t="s">
        <v>24</v>
      </c>
      <c r="C18" s="20" t="s">
        <v>46</v>
      </c>
      <c r="D18" s="21"/>
      <c r="E18" s="22"/>
      <c r="F18" s="22"/>
      <c r="G18" s="20" t="s">
        <v>52</v>
      </c>
      <c r="H18" s="6"/>
      <c r="I18" s="7" t="str">
        <f>C35</f>
        <v>Lograr que la gente se reaccione con su comunidad y participe de las diferentes actividades. Hacer uso adecuado de mi paisaje construido (escuelas, acueductos, plazas, parques)</v>
      </c>
      <c r="J18" s="7">
        <f t="shared" ref="J18:L23" si="1">D18</f>
        <v>0</v>
      </c>
      <c r="K18" s="7">
        <f t="shared" si="1"/>
        <v>0</v>
      </c>
      <c r="L18" s="7">
        <f t="shared" si="1"/>
        <v>0</v>
      </c>
    </row>
    <row r="19" spans="1:12" ht="66" x14ac:dyDescent="0.25">
      <c r="A19" s="7" t="s">
        <v>7</v>
      </c>
      <c r="B19" s="18" t="s">
        <v>22</v>
      </c>
      <c r="C19" s="20" t="s">
        <v>47</v>
      </c>
      <c r="D19" s="21"/>
      <c r="E19" s="22"/>
      <c r="F19" s="22"/>
      <c r="G19" s="20" t="s">
        <v>53</v>
      </c>
      <c r="H19" s="6"/>
      <c r="I19" s="7" t="str">
        <f>C36</f>
        <v>Proteger y conservar nuestro territorio, nuestros espacios sociales y culturales.</v>
      </c>
      <c r="J19" s="7">
        <f t="shared" si="1"/>
        <v>0</v>
      </c>
      <c r="K19" s="7">
        <f t="shared" si="1"/>
        <v>0</v>
      </c>
      <c r="L19" s="7">
        <f t="shared" si="1"/>
        <v>0</v>
      </c>
    </row>
    <row r="20" spans="1:12" ht="60" x14ac:dyDescent="0.25">
      <c r="A20" s="7" t="s">
        <v>7</v>
      </c>
      <c r="B20" s="18" t="s">
        <v>23</v>
      </c>
      <c r="C20" s="20" t="s">
        <v>48</v>
      </c>
      <c r="D20" s="21"/>
      <c r="E20" s="22"/>
      <c r="F20" s="22"/>
      <c r="G20" s="20" t="s">
        <v>54</v>
      </c>
      <c r="H20" s="6"/>
      <c r="I20" s="7" t="str">
        <f>C37</f>
        <v xml:space="preserve">Conservando y restaurando la biodiversidad amazónica, liberando hasta el 40 por ciento de nuestros territorios en pro de la vida amazónica. </v>
      </c>
      <c r="J20" s="3">
        <f t="shared" si="1"/>
        <v>0</v>
      </c>
      <c r="K20" s="3">
        <f t="shared" si="1"/>
        <v>0</v>
      </c>
      <c r="L20" s="3">
        <f t="shared" si="1"/>
        <v>0</v>
      </c>
    </row>
    <row r="21" spans="1:12" ht="33" x14ac:dyDescent="0.25">
      <c r="A21" s="7" t="s">
        <v>7</v>
      </c>
      <c r="B21" s="18" t="s">
        <v>23</v>
      </c>
      <c r="C21" s="20"/>
      <c r="D21" s="23"/>
      <c r="E21" s="24"/>
      <c r="F21" s="24"/>
      <c r="G21" s="20" t="s">
        <v>55</v>
      </c>
      <c r="H21" s="6"/>
      <c r="I21" s="7" t="str">
        <f>C40</f>
        <v>Pactos por la vida</v>
      </c>
      <c r="J21" s="3">
        <f t="shared" si="1"/>
        <v>0</v>
      </c>
      <c r="K21" s="3">
        <f t="shared" si="1"/>
        <v>0</v>
      </c>
      <c r="L21" s="3">
        <f t="shared" si="1"/>
        <v>0</v>
      </c>
    </row>
    <row r="22" spans="1:12" ht="60" x14ac:dyDescent="0.25">
      <c r="A22" s="7" t="s">
        <v>7</v>
      </c>
      <c r="B22" s="18" t="s">
        <v>24</v>
      </c>
      <c r="C22" s="20" t="s">
        <v>49</v>
      </c>
      <c r="D22" s="21"/>
      <c r="E22" s="22"/>
      <c r="F22" s="22"/>
      <c r="G22" s="20" t="s">
        <v>56</v>
      </c>
      <c r="H22" s="6"/>
      <c r="I22" s="7" t="str">
        <f t="shared" ref="I22:I23" si="2">C41</f>
        <v>Promover y fortalecer la vida integral para el buen vivir intergeneracional. Nosotros conservamos a cambio de proyectos productivos sostenibles</v>
      </c>
      <c r="J22" s="3">
        <f t="shared" si="1"/>
        <v>0</v>
      </c>
      <c r="K22" s="3">
        <f t="shared" si="1"/>
        <v>0</v>
      </c>
      <c r="L22" s="3">
        <f t="shared" si="1"/>
        <v>0</v>
      </c>
    </row>
    <row r="23" spans="1:12" ht="45" x14ac:dyDescent="0.25">
      <c r="A23" s="7" t="s">
        <v>8</v>
      </c>
      <c r="B23" s="17" t="s">
        <v>23</v>
      </c>
      <c r="C23" s="20" t="s">
        <v>57</v>
      </c>
      <c r="D23" s="21"/>
      <c r="E23" s="22"/>
      <c r="F23" s="22"/>
      <c r="G23" s="20" t="s">
        <v>63</v>
      </c>
      <c r="H23" s="6"/>
      <c r="I23" s="7" t="str">
        <f t="shared" si="2"/>
        <v>Las personas del territorio que aporten sus conocimientos (comunidad indígena, campesinos)</v>
      </c>
      <c r="J23" s="3">
        <f t="shared" si="1"/>
        <v>0</v>
      </c>
      <c r="K23" s="3">
        <f t="shared" si="1"/>
        <v>0</v>
      </c>
      <c r="L23" s="3">
        <f t="shared" si="1"/>
        <v>0</v>
      </c>
    </row>
    <row r="24" spans="1:12" ht="60" x14ac:dyDescent="0.25">
      <c r="A24" s="7" t="s">
        <v>8</v>
      </c>
      <c r="B24" s="17" t="s">
        <v>23</v>
      </c>
      <c r="C24" s="20"/>
      <c r="D24" s="23"/>
      <c r="E24" s="24"/>
      <c r="F24" s="24"/>
      <c r="G24" s="20" t="s">
        <v>64</v>
      </c>
      <c r="H24" s="6"/>
      <c r="I24" s="7" t="str">
        <f>C45</f>
        <v>Establecimiento de un monitoreo comunitario respaldado jurídicamente por la corte constitucional para que haga seguimiento al plan de acción y el pacto.</v>
      </c>
    </row>
    <row r="25" spans="1:12" ht="25.5" x14ac:dyDescent="0.25">
      <c r="A25" s="7" t="s">
        <v>8</v>
      </c>
      <c r="B25" s="17" t="s">
        <v>23</v>
      </c>
      <c r="C25" s="20"/>
      <c r="D25" s="23"/>
      <c r="E25" s="24"/>
      <c r="F25" s="24"/>
      <c r="G25" s="20" t="s">
        <v>65</v>
      </c>
      <c r="H25" s="6"/>
    </row>
    <row r="26" spans="1:12" ht="25.5" x14ac:dyDescent="0.25">
      <c r="A26" s="7" t="s">
        <v>8</v>
      </c>
      <c r="B26" s="17" t="s">
        <v>23</v>
      </c>
      <c r="C26" s="20"/>
      <c r="D26" s="23"/>
      <c r="E26" s="24"/>
      <c r="F26" s="24"/>
      <c r="G26" s="20" t="s">
        <v>66</v>
      </c>
      <c r="H26" s="6"/>
    </row>
    <row r="27" spans="1:12" ht="82.5" x14ac:dyDescent="0.25">
      <c r="A27" s="7" t="s">
        <v>8</v>
      </c>
      <c r="B27" s="17" t="s">
        <v>22</v>
      </c>
      <c r="C27" s="20" t="s">
        <v>58</v>
      </c>
      <c r="D27" s="21"/>
      <c r="E27" s="22"/>
      <c r="F27" s="22"/>
      <c r="G27" s="20" t="s">
        <v>67</v>
      </c>
      <c r="H27" s="6"/>
    </row>
    <row r="28" spans="1:12" ht="25.5" x14ac:dyDescent="0.25">
      <c r="A28" s="7" t="s">
        <v>8</v>
      </c>
      <c r="B28" s="17" t="s">
        <v>22</v>
      </c>
      <c r="C28" s="20"/>
      <c r="D28" s="23"/>
      <c r="E28" s="24"/>
      <c r="F28" s="24"/>
      <c r="G28" s="20" t="s">
        <v>68</v>
      </c>
      <c r="H28" s="6"/>
    </row>
    <row r="29" spans="1:12" ht="25.5" x14ac:dyDescent="0.25">
      <c r="A29" s="7" t="s">
        <v>8</v>
      </c>
      <c r="B29" s="17" t="s">
        <v>22</v>
      </c>
      <c r="C29" s="20"/>
      <c r="D29" s="23"/>
      <c r="E29" s="25"/>
      <c r="F29" s="25"/>
      <c r="G29" s="20" t="s">
        <v>69</v>
      </c>
    </row>
    <row r="30" spans="1:12" ht="25.5" x14ac:dyDescent="0.25">
      <c r="A30" s="7" t="s">
        <v>8</v>
      </c>
      <c r="B30" s="17" t="s">
        <v>22</v>
      </c>
      <c r="C30" s="20"/>
      <c r="D30" s="23"/>
      <c r="E30" s="25"/>
      <c r="F30" s="25"/>
      <c r="G30" s="20" t="s">
        <v>70</v>
      </c>
    </row>
    <row r="31" spans="1:12" ht="25.5" x14ac:dyDescent="0.25">
      <c r="A31" s="7" t="s">
        <v>8</v>
      </c>
      <c r="B31" s="17" t="s">
        <v>22</v>
      </c>
      <c r="C31" s="20"/>
      <c r="D31" s="23"/>
      <c r="E31" s="25"/>
      <c r="F31" s="25"/>
      <c r="G31" s="20" t="s">
        <v>71</v>
      </c>
    </row>
    <row r="32" spans="1:12" ht="49.5" x14ac:dyDescent="0.25">
      <c r="A32" s="7" t="s">
        <v>8</v>
      </c>
      <c r="B32" s="19" t="s">
        <v>24</v>
      </c>
      <c r="C32" s="20" t="s">
        <v>59</v>
      </c>
      <c r="D32" s="21"/>
      <c r="E32" s="26"/>
      <c r="F32" s="26"/>
      <c r="G32" s="20" t="s">
        <v>72</v>
      </c>
    </row>
    <row r="33" spans="1:7" ht="33" x14ac:dyDescent="0.25">
      <c r="A33" s="7" t="s">
        <v>8</v>
      </c>
      <c r="B33" s="19" t="s">
        <v>24</v>
      </c>
      <c r="C33" s="20"/>
      <c r="D33" s="23"/>
      <c r="E33" s="25"/>
      <c r="F33" s="25"/>
      <c r="G33" s="20" t="s">
        <v>73</v>
      </c>
    </row>
    <row r="34" spans="1:7" ht="33" x14ac:dyDescent="0.25">
      <c r="A34" s="7" t="s">
        <v>8</v>
      </c>
      <c r="B34" s="17" t="s">
        <v>23</v>
      </c>
      <c r="C34" s="20" t="s">
        <v>60</v>
      </c>
      <c r="D34" s="21"/>
      <c r="E34" s="26"/>
      <c r="F34" s="26"/>
      <c r="G34" s="20" t="s">
        <v>74</v>
      </c>
    </row>
    <row r="35" spans="1:7" ht="66" x14ac:dyDescent="0.25">
      <c r="A35" s="7" t="s">
        <v>8</v>
      </c>
      <c r="B35" s="17" t="s">
        <v>22</v>
      </c>
      <c r="C35" s="20" t="s">
        <v>61</v>
      </c>
      <c r="D35" s="21"/>
      <c r="E35" s="26"/>
      <c r="F35" s="26"/>
      <c r="G35" s="20" t="s">
        <v>75</v>
      </c>
    </row>
    <row r="36" spans="1:7" ht="33" x14ac:dyDescent="0.25">
      <c r="A36" s="7" t="s">
        <v>8</v>
      </c>
      <c r="B36" s="19" t="s">
        <v>24</v>
      </c>
      <c r="C36" s="20" t="s">
        <v>62</v>
      </c>
      <c r="D36" s="21"/>
      <c r="E36" s="26"/>
      <c r="F36" s="26"/>
      <c r="G36" s="20" t="s">
        <v>76</v>
      </c>
    </row>
    <row r="37" spans="1:7" ht="49.5" x14ac:dyDescent="0.25">
      <c r="A37" s="7" t="s">
        <v>9</v>
      </c>
      <c r="B37" s="17" t="s">
        <v>22</v>
      </c>
      <c r="C37" s="20" t="s">
        <v>77</v>
      </c>
      <c r="D37" s="21"/>
      <c r="E37" s="26"/>
      <c r="F37" s="26"/>
      <c r="G37" s="20" t="s">
        <v>82</v>
      </c>
    </row>
    <row r="38" spans="1:7" ht="49.5" x14ac:dyDescent="0.25">
      <c r="A38" s="7" t="s">
        <v>9</v>
      </c>
      <c r="B38" s="17" t="s">
        <v>22</v>
      </c>
      <c r="C38" s="20"/>
      <c r="D38" s="23"/>
      <c r="E38" s="25"/>
      <c r="F38" s="25"/>
      <c r="G38" s="20" t="s">
        <v>83</v>
      </c>
    </row>
    <row r="39" spans="1:7" ht="25.5" x14ac:dyDescent="0.25">
      <c r="A39" s="7" t="s">
        <v>9</v>
      </c>
      <c r="B39" s="17" t="s">
        <v>22</v>
      </c>
      <c r="C39" s="20"/>
      <c r="D39" s="23"/>
      <c r="E39" s="25"/>
      <c r="F39" s="25"/>
      <c r="G39" s="20" t="s">
        <v>84</v>
      </c>
    </row>
    <row r="40" spans="1:7" ht="49.5" x14ac:dyDescent="0.25">
      <c r="A40" s="7" t="s">
        <v>9</v>
      </c>
      <c r="B40" s="19" t="s">
        <v>24</v>
      </c>
      <c r="C40" s="20" t="s">
        <v>78</v>
      </c>
      <c r="D40" s="21"/>
      <c r="E40" s="26"/>
      <c r="F40" s="26"/>
      <c r="G40" s="20" t="s">
        <v>85</v>
      </c>
    </row>
    <row r="41" spans="1:7" ht="49.5" x14ac:dyDescent="0.25">
      <c r="A41" s="7" t="s">
        <v>9</v>
      </c>
      <c r="B41" s="17" t="s">
        <v>22</v>
      </c>
      <c r="C41" s="20" t="s">
        <v>79</v>
      </c>
      <c r="D41" s="21"/>
      <c r="E41" s="26"/>
      <c r="F41" s="26"/>
      <c r="G41" s="20" t="s">
        <v>86</v>
      </c>
    </row>
    <row r="42" spans="1:7" ht="49.5" x14ac:dyDescent="0.25">
      <c r="A42" s="7" t="s">
        <v>9</v>
      </c>
      <c r="B42" s="17" t="s">
        <v>23</v>
      </c>
      <c r="C42" s="20" t="s">
        <v>80</v>
      </c>
      <c r="D42" s="21"/>
      <c r="E42" s="26"/>
      <c r="F42" s="26"/>
      <c r="G42" s="20" t="s">
        <v>87</v>
      </c>
    </row>
    <row r="43" spans="1:7" ht="33" x14ac:dyDescent="0.25">
      <c r="A43" s="7" t="s">
        <v>9</v>
      </c>
      <c r="B43" s="17" t="s">
        <v>23</v>
      </c>
      <c r="C43" s="20"/>
      <c r="D43" s="23"/>
      <c r="E43" s="25"/>
      <c r="F43" s="25"/>
      <c r="G43" s="20" t="s">
        <v>88</v>
      </c>
    </row>
    <row r="44" spans="1:7" ht="33" x14ac:dyDescent="0.25">
      <c r="A44" s="7" t="s">
        <v>9</v>
      </c>
      <c r="B44" s="17" t="s">
        <v>23</v>
      </c>
      <c r="C44" s="20"/>
      <c r="D44" s="23"/>
      <c r="E44" s="25"/>
      <c r="F44" s="25"/>
      <c r="G44" s="20" t="s">
        <v>89</v>
      </c>
    </row>
    <row r="45" spans="1:7" ht="66" x14ac:dyDescent="0.25">
      <c r="A45" s="7" t="s">
        <v>9</v>
      </c>
      <c r="B45" s="19" t="s">
        <v>24</v>
      </c>
      <c r="C45" s="20" t="s">
        <v>81</v>
      </c>
      <c r="D45" s="21"/>
      <c r="E45" s="26"/>
      <c r="F45" s="26"/>
      <c r="G45" s="20" t="s">
        <v>90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123B4-9621-4A30-B3F8-19B292CB6C4C}">
  <dimension ref="A1:N45"/>
  <sheetViews>
    <sheetView zoomScale="70" zoomScaleNormal="70" workbookViewId="0">
      <selection sqref="A1:XFD1048576"/>
    </sheetView>
  </sheetViews>
  <sheetFormatPr baseColWidth="10" defaultRowHeight="15" x14ac:dyDescent="0.25"/>
  <cols>
    <col min="1" max="1" width="17.7109375" style="3" customWidth="1"/>
    <col min="2" max="2" width="16.42578125" style="3" customWidth="1"/>
    <col min="3" max="3" width="44.28515625" style="3" customWidth="1"/>
    <col min="4" max="6" width="13" style="3" bestFit="1" customWidth="1"/>
    <col min="7" max="7" width="51.85546875" style="3" customWidth="1"/>
    <col min="8" max="8" width="9.28515625" style="3" bestFit="1" customWidth="1"/>
    <col min="9" max="9" width="42.7109375" style="8" customWidth="1"/>
    <col min="10" max="12" width="12.85546875" style="3" bestFit="1" customWidth="1"/>
    <col min="13" max="16384" width="11.42578125" style="3"/>
  </cols>
  <sheetData>
    <row r="1" spans="1:14" ht="49.5" x14ac:dyDescent="0.25">
      <c r="A1" s="2" t="s">
        <v>10</v>
      </c>
      <c r="B1" s="4" t="s">
        <v>0</v>
      </c>
      <c r="C1" s="5" t="s">
        <v>1</v>
      </c>
      <c r="D1" s="1" t="s">
        <v>16</v>
      </c>
      <c r="E1" s="1" t="s">
        <v>17</v>
      </c>
      <c r="F1" s="1" t="s">
        <v>18</v>
      </c>
      <c r="G1" s="5" t="s">
        <v>2</v>
      </c>
      <c r="H1" s="1" t="s">
        <v>13</v>
      </c>
      <c r="I1" s="9" t="s">
        <v>11</v>
      </c>
      <c r="J1" s="10" t="s">
        <v>12</v>
      </c>
      <c r="K1" s="10" t="s">
        <v>12</v>
      </c>
      <c r="L1" s="10" t="s">
        <v>12</v>
      </c>
      <c r="M1" s="10"/>
      <c r="N1" s="1"/>
    </row>
    <row r="2" spans="1:14" ht="33" x14ac:dyDescent="0.25">
      <c r="A2" s="2" t="s">
        <v>6</v>
      </c>
      <c r="B2" s="16" t="s">
        <v>22</v>
      </c>
      <c r="C2" s="20" t="s">
        <v>25</v>
      </c>
      <c r="D2" s="21"/>
      <c r="E2" s="22"/>
      <c r="F2" s="22"/>
      <c r="G2" s="20" t="s">
        <v>30</v>
      </c>
      <c r="H2" s="6"/>
      <c r="I2" s="7" t="str">
        <f>C2</f>
        <v>Garantizar el derecho a la vida y al buen vivir</v>
      </c>
      <c r="J2" s="7">
        <f t="shared" ref="J2:L17" si="0">D2</f>
        <v>0</v>
      </c>
      <c r="K2" s="7">
        <f t="shared" si="0"/>
        <v>0</v>
      </c>
      <c r="L2" s="7">
        <f t="shared" si="0"/>
        <v>0</v>
      </c>
    </row>
    <row r="3" spans="1:14" ht="49.5" x14ac:dyDescent="0.25">
      <c r="A3" s="2" t="s">
        <v>6</v>
      </c>
      <c r="B3" s="16" t="s">
        <v>22</v>
      </c>
      <c r="C3" s="20"/>
      <c r="D3" s="23"/>
      <c r="E3" s="24"/>
      <c r="F3" s="24"/>
      <c r="G3" s="20" t="s">
        <v>31</v>
      </c>
      <c r="H3" s="6"/>
      <c r="I3" s="7" t="str">
        <f>C6</f>
        <v>Mejorar nuestros sistemas de producción de una manera amigable con el medio ambiente.</v>
      </c>
      <c r="J3" s="7">
        <f t="shared" si="0"/>
        <v>0</v>
      </c>
      <c r="K3" s="7">
        <f t="shared" si="0"/>
        <v>0</v>
      </c>
      <c r="L3" s="7">
        <f t="shared" si="0"/>
        <v>0</v>
      </c>
    </row>
    <row r="4" spans="1:14" ht="45" x14ac:dyDescent="0.25">
      <c r="A4" s="2" t="s">
        <v>6</v>
      </c>
      <c r="B4" s="16" t="s">
        <v>23</v>
      </c>
      <c r="C4" s="27"/>
      <c r="D4" s="23"/>
      <c r="E4" s="24"/>
      <c r="F4" s="24"/>
      <c r="G4" s="20" t="s">
        <v>32</v>
      </c>
      <c r="H4" s="6"/>
      <c r="I4" s="7" t="str">
        <f>C9</f>
        <v>Que se establezca en la amazonia un modelo productivo y ecológico sostenible y diversificado</v>
      </c>
      <c r="J4" s="7">
        <f t="shared" si="0"/>
        <v>0</v>
      </c>
      <c r="K4" s="7">
        <f t="shared" si="0"/>
        <v>0</v>
      </c>
      <c r="L4" s="7">
        <f t="shared" si="0"/>
        <v>0</v>
      </c>
    </row>
    <row r="5" spans="1:14" ht="30" x14ac:dyDescent="0.25">
      <c r="A5" s="2" t="s">
        <v>6</v>
      </c>
      <c r="B5" s="16" t="s">
        <v>23</v>
      </c>
      <c r="C5" s="27"/>
      <c r="D5" s="23"/>
      <c r="E5" s="24"/>
      <c r="F5" s="24"/>
      <c r="G5" s="20" t="s">
        <v>33</v>
      </c>
      <c r="H5" s="6"/>
      <c r="I5" s="7" t="str">
        <f>C12</f>
        <v>Rescatar la identidad cultural constituida en el amazonia y conservarla</v>
      </c>
      <c r="J5" s="7">
        <f t="shared" si="0"/>
        <v>0</v>
      </c>
      <c r="K5" s="7">
        <f t="shared" si="0"/>
        <v>0</v>
      </c>
      <c r="L5" s="7">
        <f t="shared" si="0"/>
        <v>0</v>
      </c>
    </row>
    <row r="6" spans="1:14" ht="33" x14ac:dyDescent="0.25">
      <c r="A6" s="2" t="s">
        <v>6</v>
      </c>
      <c r="B6" s="16" t="s">
        <v>24</v>
      </c>
      <c r="C6" s="20" t="s">
        <v>26</v>
      </c>
      <c r="D6" s="21"/>
      <c r="E6" s="22"/>
      <c r="F6" s="22"/>
      <c r="G6" s="20" t="s">
        <v>34</v>
      </c>
      <c r="H6" s="6"/>
      <c r="I6" s="7" t="str">
        <f>C14</f>
        <v xml:space="preserve">Compromiso para restaurar y conservar los recursos naturales mediante el uso sostenible </v>
      </c>
      <c r="J6" s="7">
        <f t="shared" si="0"/>
        <v>0</v>
      </c>
      <c r="K6" s="7">
        <f t="shared" si="0"/>
        <v>0</v>
      </c>
      <c r="L6" s="7">
        <f t="shared" si="0"/>
        <v>0</v>
      </c>
    </row>
    <row r="7" spans="1:14" ht="150" x14ac:dyDescent="0.25">
      <c r="A7" s="2" t="s">
        <v>6</v>
      </c>
      <c r="B7" s="16" t="s">
        <v>24</v>
      </c>
      <c r="C7" s="20"/>
      <c r="D7" s="23"/>
      <c r="E7" s="24"/>
      <c r="F7" s="24"/>
      <c r="G7" s="20" t="s">
        <v>35</v>
      </c>
      <c r="H7" s="6"/>
      <c r="I7" s="7" t="str">
        <f>C16</f>
        <v>60.000 ha/año, en proceso de restauración durante 20 años, en la región (compromiso del gobierno). En las fincas el 30% en agroforestales y conservación. Liberar áreas de la finca en pastos limpios para agroforestales y maderables. Aislar fuentes hídricas de la finca (nacimientos, rondas y lagunas) control del fuego en todas las actividades agrícolas y pecuarias de la finca (compromiso de las comunidades)</v>
      </c>
      <c r="J7" s="7">
        <f t="shared" si="0"/>
        <v>0</v>
      </c>
      <c r="K7" s="7">
        <f t="shared" si="0"/>
        <v>0</v>
      </c>
      <c r="L7" s="7">
        <f t="shared" si="0"/>
        <v>0</v>
      </c>
    </row>
    <row r="8" spans="1:14" ht="60" x14ac:dyDescent="0.25">
      <c r="A8" s="2" t="s">
        <v>6</v>
      </c>
      <c r="B8" s="16" t="s">
        <v>24</v>
      </c>
      <c r="C8" s="20"/>
      <c r="D8" s="23"/>
      <c r="E8" s="24"/>
      <c r="F8" s="24"/>
      <c r="G8" s="20" t="s">
        <v>36</v>
      </c>
      <c r="H8" s="6"/>
      <c r="I8" s="7" t="str">
        <f>C17</f>
        <v xml:space="preserve">Educación, concientización, formación. Hábitos saludables y buen ejemplo, conocimiento del territorio (familias y veredas). </v>
      </c>
      <c r="J8" s="7">
        <f t="shared" si="0"/>
        <v>0</v>
      </c>
      <c r="K8" s="7">
        <f t="shared" si="0"/>
        <v>0</v>
      </c>
      <c r="L8" s="7">
        <f t="shared" si="0"/>
        <v>0</v>
      </c>
    </row>
    <row r="9" spans="1:14" ht="90" x14ac:dyDescent="0.25">
      <c r="A9" s="2" t="s">
        <v>6</v>
      </c>
      <c r="B9" s="16" t="s">
        <v>22</v>
      </c>
      <c r="C9" s="20" t="s">
        <v>27</v>
      </c>
      <c r="D9" s="21"/>
      <c r="E9" s="22"/>
      <c r="F9" s="22"/>
      <c r="G9" s="20" t="s">
        <v>37</v>
      </c>
      <c r="H9" s="6"/>
      <c r="I9" s="7" t="str">
        <f>C18</f>
        <v>Incentivos económicos por restauración ecológica; garantizar base económica y productiva. Buenas prácticas productivas. Reinvertir en la finca (mano de obra, materiales, abonos, viveros, bebederos, bancos de leguminosas, cercas vivas, etc)</v>
      </c>
      <c r="J9" s="7">
        <f t="shared" si="0"/>
        <v>0</v>
      </c>
      <c r="K9" s="7">
        <f t="shared" si="0"/>
        <v>0</v>
      </c>
      <c r="L9" s="7">
        <f t="shared" si="0"/>
        <v>0</v>
      </c>
    </row>
    <row r="10" spans="1:14" ht="60" x14ac:dyDescent="0.25">
      <c r="A10" s="2" t="s">
        <v>6</v>
      </c>
      <c r="B10" s="16" t="s">
        <v>22</v>
      </c>
      <c r="C10" s="20"/>
      <c r="D10" s="23"/>
      <c r="E10" s="24"/>
      <c r="F10" s="24"/>
      <c r="G10" s="20" t="s">
        <v>38</v>
      </c>
      <c r="H10" s="6"/>
      <c r="I10" s="7" t="str">
        <f>C19</f>
        <v xml:space="preserve">Que la finca deje el 30 por ciento en conservación, haga un uso rotacional de los cañeros, no amplie los potreros y procurar no quemar, y cuidar las fuentes hídricas  </v>
      </c>
      <c r="J10" s="7">
        <f t="shared" si="0"/>
        <v>0</v>
      </c>
      <c r="K10" s="7">
        <f t="shared" si="0"/>
        <v>0</v>
      </c>
      <c r="L10" s="7">
        <f t="shared" si="0"/>
        <v>0</v>
      </c>
    </row>
    <row r="11" spans="1:14" ht="30" x14ac:dyDescent="0.25">
      <c r="A11" s="2" t="s">
        <v>6</v>
      </c>
      <c r="B11" s="16" t="s">
        <v>22</v>
      </c>
      <c r="C11" s="20"/>
      <c r="D11" s="23"/>
      <c r="E11" s="24"/>
      <c r="F11" s="24"/>
      <c r="G11" s="20" t="s">
        <v>39</v>
      </c>
      <c r="H11" s="6"/>
      <c r="I11" s="7" t="str">
        <f>C20</f>
        <v>Tomar conciencia, conocer la sentencia 4360 de 2018</v>
      </c>
      <c r="J11" s="7">
        <f t="shared" si="0"/>
        <v>0</v>
      </c>
      <c r="K11" s="7">
        <f t="shared" si="0"/>
        <v>0</v>
      </c>
      <c r="L11" s="7">
        <f t="shared" si="0"/>
        <v>0</v>
      </c>
    </row>
    <row r="12" spans="1:14" ht="33" x14ac:dyDescent="0.25">
      <c r="A12" s="2" t="s">
        <v>6</v>
      </c>
      <c r="B12" s="17" t="s">
        <v>23</v>
      </c>
      <c r="C12" s="20" t="s">
        <v>28</v>
      </c>
      <c r="D12" s="21"/>
      <c r="E12" s="22"/>
      <c r="F12" s="22"/>
      <c r="G12" s="20" t="s">
        <v>40</v>
      </c>
      <c r="H12" s="6"/>
      <c r="I12" s="7" t="str">
        <f>C22</f>
        <v>Legitimar la STC 4360 de 2018</v>
      </c>
      <c r="J12" s="7">
        <f t="shared" si="0"/>
        <v>0</v>
      </c>
      <c r="K12" s="7">
        <f t="shared" si="0"/>
        <v>0</v>
      </c>
      <c r="L12" s="7">
        <f t="shared" si="0"/>
        <v>0</v>
      </c>
    </row>
    <row r="13" spans="1:14" ht="30" x14ac:dyDescent="0.25">
      <c r="A13" s="2" t="s">
        <v>6</v>
      </c>
      <c r="B13" s="17" t="s">
        <v>23</v>
      </c>
      <c r="C13" s="20"/>
      <c r="D13" s="23"/>
      <c r="E13" s="24"/>
      <c r="F13" s="24"/>
      <c r="G13" s="20" t="s">
        <v>41</v>
      </c>
      <c r="H13" s="6"/>
      <c r="I13" s="7" t="str">
        <f>C20</f>
        <v>Tomar conciencia, conocer la sentencia 4360 de 2018</v>
      </c>
      <c r="J13" s="7">
        <f t="shared" si="0"/>
        <v>0</v>
      </c>
      <c r="K13" s="7">
        <f t="shared" si="0"/>
        <v>0</v>
      </c>
      <c r="L13" s="7">
        <f t="shared" si="0"/>
        <v>0</v>
      </c>
    </row>
    <row r="14" spans="1:14" ht="33" x14ac:dyDescent="0.25">
      <c r="A14" s="2" t="s">
        <v>6</v>
      </c>
      <c r="B14" s="17" t="s">
        <v>24</v>
      </c>
      <c r="C14" s="20" t="s">
        <v>29</v>
      </c>
      <c r="D14" s="21"/>
      <c r="E14" s="22"/>
      <c r="F14" s="22"/>
      <c r="G14" s="20" t="s">
        <v>42</v>
      </c>
      <c r="H14" s="6"/>
      <c r="I14" s="7" t="str">
        <f>C23</f>
        <v>Proteger y salvaguardar el paisaje construido por nosotros mismos.</v>
      </c>
      <c r="J14" s="7">
        <f t="shared" si="0"/>
        <v>0</v>
      </c>
      <c r="K14" s="7">
        <f t="shared" si="0"/>
        <v>0</v>
      </c>
      <c r="L14" s="7">
        <f t="shared" si="0"/>
        <v>0</v>
      </c>
    </row>
    <row r="15" spans="1:14" ht="37.5" customHeight="1" x14ac:dyDescent="0.25">
      <c r="A15" s="2" t="s">
        <v>6</v>
      </c>
      <c r="B15" s="17" t="s">
        <v>24</v>
      </c>
      <c r="C15" s="20"/>
      <c r="D15" s="23"/>
      <c r="E15" s="24"/>
      <c r="F15" s="24"/>
      <c r="G15" s="20" t="s">
        <v>43</v>
      </c>
      <c r="H15" s="6"/>
      <c r="I15" s="7" t="str">
        <f>C27</f>
        <v>Lograr que todas las comunidades participen de los procesos, y que salvaguarden los tesoros que cada municipio tiene en su territorio; los centros de memoria, las emisoras comunitarias, plazas de ferias, etc</v>
      </c>
      <c r="J15" s="7">
        <f t="shared" si="0"/>
        <v>0</v>
      </c>
      <c r="K15" s="7">
        <f t="shared" si="0"/>
        <v>0</v>
      </c>
      <c r="L15" s="7">
        <f t="shared" si="0"/>
        <v>0</v>
      </c>
    </row>
    <row r="16" spans="1:14" ht="132" x14ac:dyDescent="0.25">
      <c r="A16" s="7" t="s">
        <v>7</v>
      </c>
      <c r="B16" s="18" t="s">
        <v>22</v>
      </c>
      <c r="C16" s="20" t="s">
        <v>44</v>
      </c>
      <c r="D16" s="21"/>
      <c r="E16" s="22"/>
      <c r="F16" s="22"/>
      <c r="G16" s="20" t="s">
        <v>50</v>
      </c>
      <c r="H16" s="6"/>
      <c r="I16" s="7" t="str">
        <f>C32</f>
        <v xml:space="preserve">Impedir que personas extrañas lleguen a intervenir en el territorio, a hacer uso inadecuado de nuestro paisaje construido. </v>
      </c>
      <c r="J16" s="7">
        <f t="shared" si="0"/>
        <v>0</v>
      </c>
      <c r="K16" s="7">
        <f t="shared" si="0"/>
        <v>0</v>
      </c>
      <c r="L16" s="7">
        <f t="shared" si="0"/>
        <v>0</v>
      </c>
    </row>
    <row r="17" spans="1:12" ht="49.5" x14ac:dyDescent="0.25">
      <c r="A17" s="7" t="s">
        <v>7</v>
      </c>
      <c r="B17" s="18" t="s">
        <v>23</v>
      </c>
      <c r="C17" s="20" t="s">
        <v>45</v>
      </c>
      <c r="D17" s="21"/>
      <c r="E17" s="22"/>
      <c r="F17" s="22"/>
      <c r="G17" s="20" t="s">
        <v>51</v>
      </c>
      <c r="H17" s="6"/>
      <c r="I17" s="7" t="str">
        <f>C34</f>
        <v>Conocer nuestro territorio multiétnico y pluricultural.</v>
      </c>
      <c r="J17" s="7">
        <f t="shared" si="0"/>
        <v>0</v>
      </c>
      <c r="K17" s="7">
        <f t="shared" si="0"/>
        <v>0</v>
      </c>
      <c r="L17" s="7">
        <f t="shared" si="0"/>
        <v>0</v>
      </c>
    </row>
    <row r="18" spans="1:12" ht="82.5" x14ac:dyDescent="0.25">
      <c r="A18" s="7" t="s">
        <v>7</v>
      </c>
      <c r="B18" s="18" t="s">
        <v>24</v>
      </c>
      <c r="C18" s="20" t="s">
        <v>46</v>
      </c>
      <c r="D18" s="21"/>
      <c r="E18" s="22"/>
      <c r="F18" s="22"/>
      <c r="G18" s="20" t="s">
        <v>52</v>
      </c>
      <c r="H18" s="6"/>
      <c r="I18" s="7" t="str">
        <f>C35</f>
        <v>Lograr que la gente se reaccione con su comunidad y participe de las diferentes actividades. Hacer uso adecuado de mi paisaje construido (escuelas, acueductos, plazas, parques)</v>
      </c>
      <c r="J18" s="7">
        <f t="shared" ref="J18:L23" si="1">D18</f>
        <v>0</v>
      </c>
      <c r="K18" s="7">
        <f t="shared" si="1"/>
        <v>0</v>
      </c>
      <c r="L18" s="7">
        <f t="shared" si="1"/>
        <v>0</v>
      </c>
    </row>
    <row r="19" spans="1:12" ht="66" x14ac:dyDescent="0.25">
      <c r="A19" s="7" t="s">
        <v>7</v>
      </c>
      <c r="B19" s="18" t="s">
        <v>22</v>
      </c>
      <c r="C19" s="20" t="s">
        <v>47</v>
      </c>
      <c r="D19" s="21"/>
      <c r="E19" s="22"/>
      <c r="F19" s="22"/>
      <c r="G19" s="20" t="s">
        <v>53</v>
      </c>
      <c r="H19" s="6"/>
      <c r="I19" s="7" t="str">
        <f>C36</f>
        <v>Proteger y conservar nuestro territorio, nuestros espacios sociales y culturales.</v>
      </c>
      <c r="J19" s="7">
        <f t="shared" si="1"/>
        <v>0</v>
      </c>
      <c r="K19" s="7">
        <f t="shared" si="1"/>
        <v>0</v>
      </c>
      <c r="L19" s="7">
        <f t="shared" si="1"/>
        <v>0</v>
      </c>
    </row>
    <row r="20" spans="1:12" ht="60" x14ac:dyDescent="0.25">
      <c r="A20" s="7" t="s">
        <v>7</v>
      </c>
      <c r="B20" s="18" t="s">
        <v>23</v>
      </c>
      <c r="C20" s="20" t="s">
        <v>48</v>
      </c>
      <c r="D20" s="21"/>
      <c r="E20" s="22"/>
      <c r="F20" s="22"/>
      <c r="G20" s="20" t="s">
        <v>54</v>
      </c>
      <c r="H20" s="6"/>
      <c r="I20" s="7" t="str">
        <f>C37</f>
        <v xml:space="preserve">Conservando y restaurando la biodiversidad amazónica, liberando hasta el 40 por ciento de nuestros territorios en pro de la vida amazónica. </v>
      </c>
      <c r="J20" s="3">
        <f t="shared" si="1"/>
        <v>0</v>
      </c>
      <c r="K20" s="3">
        <f t="shared" si="1"/>
        <v>0</v>
      </c>
      <c r="L20" s="3">
        <f t="shared" si="1"/>
        <v>0</v>
      </c>
    </row>
    <row r="21" spans="1:12" ht="33" x14ac:dyDescent="0.25">
      <c r="A21" s="7" t="s">
        <v>7</v>
      </c>
      <c r="B21" s="18" t="s">
        <v>23</v>
      </c>
      <c r="C21" s="20"/>
      <c r="D21" s="23"/>
      <c r="E21" s="24"/>
      <c r="F21" s="24"/>
      <c r="G21" s="20" t="s">
        <v>55</v>
      </c>
      <c r="H21" s="6"/>
      <c r="I21" s="7" t="str">
        <f>C40</f>
        <v>Pactos por la vida</v>
      </c>
      <c r="J21" s="3">
        <f t="shared" si="1"/>
        <v>0</v>
      </c>
      <c r="K21" s="3">
        <f t="shared" si="1"/>
        <v>0</v>
      </c>
      <c r="L21" s="3">
        <f t="shared" si="1"/>
        <v>0</v>
      </c>
    </row>
    <row r="22" spans="1:12" ht="60" x14ac:dyDescent="0.25">
      <c r="A22" s="7" t="s">
        <v>7</v>
      </c>
      <c r="B22" s="18" t="s">
        <v>24</v>
      </c>
      <c r="C22" s="20" t="s">
        <v>49</v>
      </c>
      <c r="D22" s="21"/>
      <c r="E22" s="22"/>
      <c r="F22" s="22"/>
      <c r="G22" s="20" t="s">
        <v>56</v>
      </c>
      <c r="H22" s="6"/>
      <c r="I22" s="7" t="str">
        <f t="shared" ref="I22:I23" si="2">C41</f>
        <v>Promover y fortalecer la vida integral para el buen vivir intergeneracional. Nosotros conservamos a cambio de proyectos productivos sostenibles</v>
      </c>
      <c r="J22" s="3">
        <f t="shared" si="1"/>
        <v>0</v>
      </c>
      <c r="K22" s="3">
        <f t="shared" si="1"/>
        <v>0</v>
      </c>
      <c r="L22" s="3">
        <f t="shared" si="1"/>
        <v>0</v>
      </c>
    </row>
    <row r="23" spans="1:12" ht="45" x14ac:dyDescent="0.25">
      <c r="A23" s="7" t="s">
        <v>8</v>
      </c>
      <c r="B23" s="17" t="s">
        <v>23</v>
      </c>
      <c r="C23" s="20" t="s">
        <v>57</v>
      </c>
      <c r="D23" s="21"/>
      <c r="E23" s="22"/>
      <c r="F23" s="22"/>
      <c r="G23" s="20" t="s">
        <v>63</v>
      </c>
      <c r="H23" s="6"/>
      <c r="I23" s="7" t="str">
        <f t="shared" si="2"/>
        <v>Las personas del territorio que aporten sus conocimientos (comunidad indígena, campesinos)</v>
      </c>
      <c r="J23" s="3">
        <f t="shared" si="1"/>
        <v>0</v>
      </c>
      <c r="K23" s="3">
        <f t="shared" si="1"/>
        <v>0</v>
      </c>
      <c r="L23" s="3">
        <f t="shared" si="1"/>
        <v>0</v>
      </c>
    </row>
    <row r="24" spans="1:12" ht="60" x14ac:dyDescent="0.25">
      <c r="A24" s="7" t="s">
        <v>8</v>
      </c>
      <c r="B24" s="17" t="s">
        <v>23</v>
      </c>
      <c r="C24" s="20"/>
      <c r="D24" s="23"/>
      <c r="E24" s="24"/>
      <c r="F24" s="24"/>
      <c r="G24" s="20" t="s">
        <v>64</v>
      </c>
      <c r="H24" s="6"/>
      <c r="I24" s="7" t="str">
        <f>C45</f>
        <v>Establecimiento de un monitoreo comunitario respaldado jurídicamente por la corte constitucional para que haga seguimiento al plan de acción y el pacto.</v>
      </c>
    </row>
    <row r="25" spans="1:12" ht="25.5" x14ac:dyDescent="0.25">
      <c r="A25" s="7" t="s">
        <v>8</v>
      </c>
      <c r="B25" s="17" t="s">
        <v>23</v>
      </c>
      <c r="C25" s="20"/>
      <c r="D25" s="23"/>
      <c r="E25" s="24"/>
      <c r="F25" s="24"/>
      <c r="G25" s="20" t="s">
        <v>65</v>
      </c>
      <c r="H25" s="6"/>
    </row>
    <row r="26" spans="1:12" ht="25.5" x14ac:dyDescent="0.25">
      <c r="A26" s="7" t="s">
        <v>8</v>
      </c>
      <c r="B26" s="17" t="s">
        <v>23</v>
      </c>
      <c r="C26" s="20"/>
      <c r="D26" s="23"/>
      <c r="E26" s="24"/>
      <c r="F26" s="24"/>
      <c r="G26" s="20" t="s">
        <v>66</v>
      </c>
      <c r="H26" s="6"/>
    </row>
    <row r="27" spans="1:12" ht="82.5" x14ac:dyDescent="0.25">
      <c r="A27" s="7" t="s">
        <v>8</v>
      </c>
      <c r="B27" s="17" t="s">
        <v>22</v>
      </c>
      <c r="C27" s="20" t="s">
        <v>58</v>
      </c>
      <c r="D27" s="21"/>
      <c r="E27" s="22"/>
      <c r="F27" s="22"/>
      <c r="G27" s="20" t="s">
        <v>67</v>
      </c>
      <c r="H27" s="6"/>
    </row>
    <row r="28" spans="1:12" ht="25.5" x14ac:dyDescent="0.25">
      <c r="A28" s="7" t="s">
        <v>8</v>
      </c>
      <c r="B28" s="17" t="s">
        <v>22</v>
      </c>
      <c r="C28" s="20"/>
      <c r="D28" s="23"/>
      <c r="E28" s="24"/>
      <c r="F28" s="24"/>
      <c r="G28" s="20" t="s">
        <v>68</v>
      </c>
      <c r="H28" s="6"/>
    </row>
    <row r="29" spans="1:12" ht="25.5" x14ac:dyDescent="0.25">
      <c r="A29" s="7" t="s">
        <v>8</v>
      </c>
      <c r="B29" s="17" t="s">
        <v>22</v>
      </c>
      <c r="C29" s="20"/>
      <c r="D29" s="23"/>
      <c r="E29" s="25"/>
      <c r="F29" s="25"/>
      <c r="G29" s="20" t="s">
        <v>69</v>
      </c>
    </row>
    <row r="30" spans="1:12" ht="25.5" x14ac:dyDescent="0.25">
      <c r="A30" s="7" t="s">
        <v>8</v>
      </c>
      <c r="B30" s="17" t="s">
        <v>22</v>
      </c>
      <c r="C30" s="20"/>
      <c r="D30" s="23"/>
      <c r="E30" s="25"/>
      <c r="F30" s="25"/>
      <c r="G30" s="20" t="s">
        <v>70</v>
      </c>
    </row>
    <row r="31" spans="1:12" ht="25.5" x14ac:dyDescent="0.25">
      <c r="A31" s="7" t="s">
        <v>8</v>
      </c>
      <c r="B31" s="17" t="s">
        <v>22</v>
      </c>
      <c r="C31" s="20"/>
      <c r="D31" s="23"/>
      <c r="E31" s="25"/>
      <c r="F31" s="25"/>
      <c r="G31" s="20" t="s">
        <v>71</v>
      </c>
    </row>
    <row r="32" spans="1:12" ht="49.5" x14ac:dyDescent="0.25">
      <c r="A32" s="7" t="s">
        <v>8</v>
      </c>
      <c r="B32" s="19" t="s">
        <v>24</v>
      </c>
      <c r="C32" s="20" t="s">
        <v>59</v>
      </c>
      <c r="D32" s="21"/>
      <c r="E32" s="26"/>
      <c r="F32" s="26"/>
      <c r="G32" s="20" t="s">
        <v>72</v>
      </c>
    </row>
    <row r="33" spans="1:7" ht="33" x14ac:dyDescent="0.25">
      <c r="A33" s="7" t="s">
        <v>8</v>
      </c>
      <c r="B33" s="19" t="s">
        <v>24</v>
      </c>
      <c r="C33" s="20"/>
      <c r="D33" s="23"/>
      <c r="E33" s="25"/>
      <c r="F33" s="25"/>
      <c r="G33" s="20" t="s">
        <v>73</v>
      </c>
    </row>
    <row r="34" spans="1:7" ht="33" x14ac:dyDescent="0.25">
      <c r="A34" s="7" t="s">
        <v>8</v>
      </c>
      <c r="B34" s="17" t="s">
        <v>23</v>
      </c>
      <c r="C34" s="20" t="s">
        <v>60</v>
      </c>
      <c r="D34" s="21"/>
      <c r="E34" s="26"/>
      <c r="F34" s="26"/>
      <c r="G34" s="20" t="s">
        <v>74</v>
      </c>
    </row>
    <row r="35" spans="1:7" ht="66" x14ac:dyDescent="0.25">
      <c r="A35" s="7" t="s">
        <v>8</v>
      </c>
      <c r="B35" s="17" t="s">
        <v>22</v>
      </c>
      <c r="C35" s="20" t="s">
        <v>61</v>
      </c>
      <c r="D35" s="21"/>
      <c r="E35" s="26"/>
      <c r="F35" s="26"/>
      <c r="G35" s="20" t="s">
        <v>75</v>
      </c>
    </row>
    <row r="36" spans="1:7" ht="33" x14ac:dyDescent="0.25">
      <c r="A36" s="7" t="s">
        <v>8</v>
      </c>
      <c r="B36" s="19" t="s">
        <v>24</v>
      </c>
      <c r="C36" s="20" t="s">
        <v>62</v>
      </c>
      <c r="D36" s="21"/>
      <c r="E36" s="26"/>
      <c r="F36" s="26"/>
      <c r="G36" s="20" t="s">
        <v>76</v>
      </c>
    </row>
    <row r="37" spans="1:7" ht="49.5" x14ac:dyDescent="0.25">
      <c r="A37" s="7" t="s">
        <v>9</v>
      </c>
      <c r="B37" s="17" t="s">
        <v>22</v>
      </c>
      <c r="C37" s="20" t="s">
        <v>77</v>
      </c>
      <c r="D37" s="21"/>
      <c r="E37" s="26"/>
      <c r="F37" s="26"/>
      <c r="G37" s="20" t="s">
        <v>82</v>
      </c>
    </row>
    <row r="38" spans="1:7" ht="49.5" x14ac:dyDescent="0.25">
      <c r="A38" s="7" t="s">
        <v>9</v>
      </c>
      <c r="B38" s="17" t="s">
        <v>22</v>
      </c>
      <c r="C38" s="20"/>
      <c r="D38" s="23"/>
      <c r="E38" s="25"/>
      <c r="F38" s="25"/>
      <c r="G38" s="20" t="s">
        <v>83</v>
      </c>
    </row>
    <row r="39" spans="1:7" ht="25.5" x14ac:dyDescent="0.25">
      <c r="A39" s="7" t="s">
        <v>9</v>
      </c>
      <c r="B39" s="17" t="s">
        <v>22</v>
      </c>
      <c r="C39" s="20"/>
      <c r="D39" s="23"/>
      <c r="E39" s="25"/>
      <c r="F39" s="25"/>
      <c r="G39" s="20" t="s">
        <v>84</v>
      </c>
    </row>
    <row r="40" spans="1:7" ht="49.5" x14ac:dyDescent="0.25">
      <c r="A40" s="7" t="s">
        <v>9</v>
      </c>
      <c r="B40" s="19" t="s">
        <v>24</v>
      </c>
      <c r="C40" s="20" t="s">
        <v>78</v>
      </c>
      <c r="D40" s="21"/>
      <c r="E40" s="26"/>
      <c r="F40" s="26"/>
      <c r="G40" s="20" t="s">
        <v>85</v>
      </c>
    </row>
    <row r="41" spans="1:7" ht="49.5" x14ac:dyDescent="0.25">
      <c r="A41" s="7" t="s">
        <v>9</v>
      </c>
      <c r="B41" s="17" t="s">
        <v>22</v>
      </c>
      <c r="C41" s="20" t="s">
        <v>79</v>
      </c>
      <c r="D41" s="21"/>
      <c r="E41" s="26"/>
      <c r="F41" s="26"/>
      <c r="G41" s="20" t="s">
        <v>86</v>
      </c>
    </row>
    <row r="42" spans="1:7" ht="49.5" x14ac:dyDescent="0.25">
      <c r="A42" s="7" t="s">
        <v>9</v>
      </c>
      <c r="B42" s="17" t="s">
        <v>23</v>
      </c>
      <c r="C42" s="20" t="s">
        <v>80</v>
      </c>
      <c r="D42" s="21"/>
      <c r="E42" s="26"/>
      <c r="F42" s="26"/>
      <c r="G42" s="20" t="s">
        <v>87</v>
      </c>
    </row>
    <row r="43" spans="1:7" ht="33" x14ac:dyDescent="0.25">
      <c r="A43" s="7" t="s">
        <v>9</v>
      </c>
      <c r="B43" s="17" t="s">
        <v>23</v>
      </c>
      <c r="C43" s="20"/>
      <c r="D43" s="23"/>
      <c r="E43" s="25"/>
      <c r="F43" s="25"/>
      <c r="G43" s="20" t="s">
        <v>88</v>
      </c>
    </row>
    <row r="44" spans="1:7" ht="33" x14ac:dyDescent="0.25">
      <c r="A44" s="7" t="s">
        <v>9</v>
      </c>
      <c r="B44" s="17" t="s">
        <v>23</v>
      </c>
      <c r="C44" s="20"/>
      <c r="D44" s="23"/>
      <c r="E44" s="25"/>
      <c r="F44" s="25"/>
      <c r="G44" s="20" t="s">
        <v>89</v>
      </c>
    </row>
    <row r="45" spans="1:7" ht="66" x14ac:dyDescent="0.25">
      <c r="A45" s="7" t="s">
        <v>9</v>
      </c>
      <c r="B45" s="19" t="s">
        <v>24</v>
      </c>
      <c r="C45" s="20" t="s">
        <v>81</v>
      </c>
      <c r="D45" s="21"/>
      <c r="E45" s="26"/>
      <c r="F45" s="26"/>
      <c r="G45" s="20" t="s">
        <v>90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33963-4B1F-49F5-A9BE-3CCD86BA82E3}">
  <dimension ref="A1:N45"/>
  <sheetViews>
    <sheetView zoomScale="70" zoomScaleNormal="70" workbookViewId="0">
      <selection sqref="A1:XFD1048576"/>
    </sheetView>
  </sheetViews>
  <sheetFormatPr baseColWidth="10" defaultRowHeight="15" x14ac:dyDescent="0.25"/>
  <cols>
    <col min="1" max="1" width="17.7109375" style="3" customWidth="1"/>
    <col min="2" max="2" width="16.42578125" style="3" customWidth="1"/>
    <col min="3" max="3" width="44.28515625" style="3" customWidth="1"/>
    <col min="4" max="6" width="13" style="3" bestFit="1" customWidth="1"/>
    <col min="7" max="7" width="51.85546875" style="3" customWidth="1"/>
    <col min="8" max="8" width="9.28515625" style="3" bestFit="1" customWidth="1"/>
    <col min="9" max="9" width="42.7109375" style="8" customWidth="1"/>
    <col min="10" max="12" width="12.85546875" style="3" bestFit="1" customWidth="1"/>
    <col min="13" max="16384" width="11.42578125" style="3"/>
  </cols>
  <sheetData>
    <row r="1" spans="1:14" ht="49.5" x14ac:dyDescent="0.25">
      <c r="A1" s="2" t="s">
        <v>10</v>
      </c>
      <c r="B1" s="4" t="s">
        <v>0</v>
      </c>
      <c r="C1" s="5" t="s">
        <v>1</v>
      </c>
      <c r="D1" s="1" t="s">
        <v>16</v>
      </c>
      <c r="E1" s="1" t="s">
        <v>17</v>
      </c>
      <c r="F1" s="1" t="s">
        <v>18</v>
      </c>
      <c r="G1" s="5" t="s">
        <v>2</v>
      </c>
      <c r="H1" s="1" t="s">
        <v>13</v>
      </c>
      <c r="I1" s="9" t="s">
        <v>11</v>
      </c>
      <c r="J1" s="10" t="s">
        <v>12</v>
      </c>
      <c r="K1" s="10" t="s">
        <v>12</v>
      </c>
      <c r="L1" s="10" t="s">
        <v>12</v>
      </c>
      <c r="M1" s="10"/>
      <c r="N1" s="1"/>
    </row>
    <row r="2" spans="1:14" ht="33" x14ac:dyDescent="0.25">
      <c r="A2" s="2" t="s">
        <v>6</v>
      </c>
      <c r="B2" s="16" t="s">
        <v>22</v>
      </c>
      <c r="C2" s="20" t="s">
        <v>25</v>
      </c>
      <c r="D2" s="21"/>
      <c r="E2" s="22"/>
      <c r="F2" s="22"/>
      <c r="G2" s="20" t="s">
        <v>30</v>
      </c>
      <c r="H2" s="6"/>
      <c r="I2" s="7" t="str">
        <f>C2</f>
        <v>Garantizar el derecho a la vida y al buen vivir</v>
      </c>
      <c r="J2" s="7">
        <f t="shared" ref="J2:L17" si="0">D2</f>
        <v>0</v>
      </c>
      <c r="K2" s="7">
        <f t="shared" si="0"/>
        <v>0</v>
      </c>
      <c r="L2" s="7">
        <f t="shared" si="0"/>
        <v>0</v>
      </c>
    </row>
    <row r="3" spans="1:14" ht="49.5" x14ac:dyDescent="0.25">
      <c r="A3" s="2" t="s">
        <v>6</v>
      </c>
      <c r="B3" s="16" t="s">
        <v>22</v>
      </c>
      <c r="C3" s="20"/>
      <c r="D3" s="23"/>
      <c r="E3" s="24"/>
      <c r="F3" s="24"/>
      <c r="G3" s="20" t="s">
        <v>31</v>
      </c>
      <c r="H3" s="6"/>
      <c r="I3" s="7" t="str">
        <f>C6</f>
        <v>Mejorar nuestros sistemas de producción de una manera amigable con el medio ambiente.</v>
      </c>
      <c r="J3" s="7">
        <f t="shared" si="0"/>
        <v>0</v>
      </c>
      <c r="K3" s="7">
        <f t="shared" si="0"/>
        <v>0</v>
      </c>
      <c r="L3" s="7">
        <f t="shared" si="0"/>
        <v>0</v>
      </c>
    </row>
    <row r="4" spans="1:14" ht="45" x14ac:dyDescent="0.25">
      <c r="A4" s="2" t="s">
        <v>6</v>
      </c>
      <c r="B4" s="16" t="s">
        <v>23</v>
      </c>
      <c r="C4" s="27"/>
      <c r="D4" s="23"/>
      <c r="E4" s="24"/>
      <c r="F4" s="24"/>
      <c r="G4" s="20" t="s">
        <v>32</v>
      </c>
      <c r="H4" s="6"/>
      <c r="I4" s="7" t="str">
        <f>C9</f>
        <v>Que se establezca en la amazonia un modelo productivo y ecológico sostenible y diversificado</v>
      </c>
      <c r="J4" s="7">
        <f t="shared" si="0"/>
        <v>0</v>
      </c>
      <c r="K4" s="7">
        <f t="shared" si="0"/>
        <v>0</v>
      </c>
      <c r="L4" s="7">
        <f t="shared" si="0"/>
        <v>0</v>
      </c>
    </row>
    <row r="5" spans="1:14" ht="30" x14ac:dyDescent="0.25">
      <c r="A5" s="2" t="s">
        <v>6</v>
      </c>
      <c r="B5" s="16" t="s">
        <v>23</v>
      </c>
      <c r="C5" s="27"/>
      <c r="D5" s="23"/>
      <c r="E5" s="24"/>
      <c r="F5" s="24"/>
      <c r="G5" s="20" t="s">
        <v>33</v>
      </c>
      <c r="H5" s="6"/>
      <c r="I5" s="7" t="str">
        <f>C12</f>
        <v>Rescatar la identidad cultural constituida en el amazonia y conservarla</v>
      </c>
      <c r="J5" s="7">
        <f t="shared" si="0"/>
        <v>0</v>
      </c>
      <c r="K5" s="7">
        <f t="shared" si="0"/>
        <v>0</v>
      </c>
      <c r="L5" s="7">
        <f t="shared" si="0"/>
        <v>0</v>
      </c>
    </row>
    <row r="6" spans="1:14" ht="33" x14ac:dyDescent="0.25">
      <c r="A6" s="2" t="s">
        <v>6</v>
      </c>
      <c r="B6" s="16" t="s">
        <v>24</v>
      </c>
      <c r="C6" s="20" t="s">
        <v>26</v>
      </c>
      <c r="D6" s="21"/>
      <c r="E6" s="22"/>
      <c r="F6" s="22"/>
      <c r="G6" s="20" t="s">
        <v>34</v>
      </c>
      <c r="H6" s="6"/>
      <c r="I6" s="7" t="str">
        <f>C14</f>
        <v xml:space="preserve">Compromiso para restaurar y conservar los recursos naturales mediante el uso sostenible </v>
      </c>
      <c r="J6" s="7">
        <f t="shared" si="0"/>
        <v>0</v>
      </c>
      <c r="K6" s="7">
        <f t="shared" si="0"/>
        <v>0</v>
      </c>
      <c r="L6" s="7">
        <f t="shared" si="0"/>
        <v>0</v>
      </c>
    </row>
    <row r="7" spans="1:14" ht="150" x14ac:dyDescent="0.25">
      <c r="A7" s="2" t="s">
        <v>6</v>
      </c>
      <c r="B7" s="16" t="s">
        <v>24</v>
      </c>
      <c r="C7" s="20"/>
      <c r="D7" s="23"/>
      <c r="E7" s="24"/>
      <c r="F7" s="24"/>
      <c r="G7" s="20" t="s">
        <v>35</v>
      </c>
      <c r="H7" s="6"/>
      <c r="I7" s="7" t="str">
        <f>C16</f>
        <v>60.000 ha/año, en proceso de restauración durante 20 años, en la región (compromiso del gobierno). En las fincas el 30% en agroforestales y conservación. Liberar áreas de la finca en pastos limpios para agroforestales y maderables. Aislar fuentes hídricas de la finca (nacimientos, rondas y lagunas) control del fuego en todas las actividades agrícolas y pecuarias de la finca (compromiso de las comunidades)</v>
      </c>
      <c r="J7" s="7">
        <f t="shared" si="0"/>
        <v>0</v>
      </c>
      <c r="K7" s="7">
        <f t="shared" si="0"/>
        <v>0</v>
      </c>
      <c r="L7" s="7">
        <f t="shared" si="0"/>
        <v>0</v>
      </c>
    </row>
    <row r="8" spans="1:14" ht="60" x14ac:dyDescent="0.25">
      <c r="A8" s="2" t="s">
        <v>6</v>
      </c>
      <c r="B8" s="16" t="s">
        <v>24</v>
      </c>
      <c r="C8" s="20"/>
      <c r="D8" s="23"/>
      <c r="E8" s="24"/>
      <c r="F8" s="24"/>
      <c r="G8" s="20" t="s">
        <v>36</v>
      </c>
      <c r="H8" s="6"/>
      <c r="I8" s="7" t="str">
        <f>C17</f>
        <v xml:space="preserve">Educación, concientización, formación. Hábitos saludables y buen ejemplo, conocimiento del territorio (familias y veredas). </v>
      </c>
      <c r="J8" s="7">
        <f t="shared" si="0"/>
        <v>0</v>
      </c>
      <c r="K8" s="7">
        <f t="shared" si="0"/>
        <v>0</v>
      </c>
      <c r="L8" s="7">
        <f t="shared" si="0"/>
        <v>0</v>
      </c>
    </row>
    <row r="9" spans="1:14" ht="90" x14ac:dyDescent="0.25">
      <c r="A9" s="2" t="s">
        <v>6</v>
      </c>
      <c r="B9" s="16" t="s">
        <v>22</v>
      </c>
      <c r="C9" s="20" t="s">
        <v>27</v>
      </c>
      <c r="D9" s="21"/>
      <c r="E9" s="22"/>
      <c r="F9" s="22"/>
      <c r="G9" s="20" t="s">
        <v>37</v>
      </c>
      <c r="H9" s="6"/>
      <c r="I9" s="7" t="str">
        <f>C18</f>
        <v>Incentivos económicos por restauración ecológica; garantizar base económica y productiva. Buenas prácticas productivas. Reinvertir en la finca (mano de obra, materiales, abonos, viveros, bebederos, bancos de leguminosas, cercas vivas, etc)</v>
      </c>
      <c r="J9" s="7">
        <f t="shared" si="0"/>
        <v>0</v>
      </c>
      <c r="K9" s="7">
        <f t="shared" si="0"/>
        <v>0</v>
      </c>
      <c r="L9" s="7">
        <f t="shared" si="0"/>
        <v>0</v>
      </c>
    </row>
    <row r="10" spans="1:14" ht="60" x14ac:dyDescent="0.25">
      <c r="A10" s="2" t="s">
        <v>6</v>
      </c>
      <c r="B10" s="16" t="s">
        <v>22</v>
      </c>
      <c r="C10" s="20"/>
      <c r="D10" s="23"/>
      <c r="E10" s="24"/>
      <c r="F10" s="24"/>
      <c r="G10" s="20" t="s">
        <v>38</v>
      </c>
      <c r="H10" s="6"/>
      <c r="I10" s="7" t="str">
        <f>C19</f>
        <v xml:space="preserve">Que la finca deje el 30 por ciento en conservación, haga un uso rotacional de los cañeros, no amplie los potreros y procurar no quemar, y cuidar las fuentes hídricas  </v>
      </c>
      <c r="J10" s="7">
        <f t="shared" si="0"/>
        <v>0</v>
      </c>
      <c r="K10" s="7">
        <f t="shared" si="0"/>
        <v>0</v>
      </c>
      <c r="L10" s="7">
        <f t="shared" si="0"/>
        <v>0</v>
      </c>
    </row>
    <row r="11" spans="1:14" ht="30" x14ac:dyDescent="0.25">
      <c r="A11" s="2" t="s">
        <v>6</v>
      </c>
      <c r="B11" s="16" t="s">
        <v>22</v>
      </c>
      <c r="C11" s="20"/>
      <c r="D11" s="23"/>
      <c r="E11" s="24"/>
      <c r="F11" s="24"/>
      <c r="G11" s="20" t="s">
        <v>39</v>
      </c>
      <c r="H11" s="6"/>
      <c r="I11" s="7" t="str">
        <f>C20</f>
        <v>Tomar conciencia, conocer la sentencia 4360 de 2018</v>
      </c>
      <c r="J11" s="7">
        <f t="shared" si="0"/>
        <v>0</v>
      </c>
      <c r="K11" s="7">
        <f t="shared" si="0"/>
        <v>0</v>
      </c>
      <c r="L11" s="7">
        <f t="shared" si="0"/>
        <v>0</v>
      </c>
    </row>
    <row r="12" spans="1:14" ht="33" x14ac:dyDescent="0.25">
      <c r="A12" s="2" t="s">
        <v>6</v>
      </c>
      <c r="B12" s="17" t="s">
        <v>23</v>
      </c>
      <c r="C12" s="20" t="s">
        <v>28</v>
      </c>
      <c r="D12" s="21"/>
      <c r="E12" s="22"/>
      <c r="F12" s="22"/>
      <c r="G12" s="20" t="s">
        <v>40</v>
      </c>
      <c r="H12" s="6"/>
      <c r="I12" s="7" t="str">
        <f>C22</f>
        <v>Legitimar la STC 4360 de 2018</v>
      </c>
      <c r="J12" s="7">
        <f t="shared" si="0"/>
        <v>0</v>
      </c>
      <c r="K12" s="7">
        <f t="shared" si="0"/>
        <v>0</v>
      </c>
      <c r="L12" s="7">
        <f t="shared" si="0"/>
        <v>0</v>
      </c>
    </row>
    <row r="13" spans="1:14" ht="30" x14ac:dyDescent="0.25">
      <c r="A13" s="2" t="s">
        <v>6</v>
      </c>
      <c r="B13" s="17" t="s">
        <v>23</v>
      </c>
      <c r="C13" s="20"/>
      <c r="D13" s="23"/>
      <c r="E13" s="24"/>
      <c r="F13" s="24"/>
      <c r="G13" s="20" t="s">
        <v>41</v>
      </c>
      <c r="H13" s="6"/>
      <c r="I13" s="7" t="str">
        <f>C20</f>
        <v>Tomar conciencia, conocer la sentencia 4360 de 2018</v>
      </c>
      <c r="J13" s="7">
        <f t="shared" si="0"/>
        <v>0</v>
      </c>
      <c r="K13" s="7">
        <f t="shared" si="0"/>
        <v>0</v>
      </c>
      <c r="L13" s="7">
        <f t="shared" si="0"/>
        <v>0</v>
      </c>
    </row>
    <row r="14" spans="1:14" ht="33" x14ac:dyDescent="0.25">
      <c r="A14" s="2" t="s">
        <v>6</v>
      </c>
      <c r="B14" s="17" t="s">
        <v>24</v>
      </c>
      <c r="C14" s="20" t="s">
        <v>29</v>
      </c>
      <c r="D14" s="21"/>
      <c r="E14" s="22"/>
      <c r="F14" s="22"/>
      <c r="G14" s="20" t="s">
        <v>42</v>
      </c>
      <c r="H14" s="6"/>
      <c r="I14" s="7" t="str">
        <f>C23</f>
        <v>Proteger y salvaguardar el paisaje construido por nosotros mismos.</v>
      </c>
      <c r="J14" s="7">
        <f t="shared" si="0"/>
        <v>0</v>
      </c>
      <c r="K14" s="7">
        <f t="shared" si="0"/>
        <v>0</v>
      </c>
      <c r="L14" s="7">
        <f t="shared" si="0"/>
        <v>0</v>
      </c>
    </row>
    <row r="15" spans="1:14" ht="37.5" customHeight="1" x14ac:dyDescent="0.25">
      <c r="A15" s="2" t="s">
        <v>6</v>
      </c>
      <c r="B15" s="17" t="s">
        <v>24</v>
      </c>
      <c r="C15" s="20"/>
      <c r="D15" s="23"/>
      <c r="E15" s="24"/>
      <c r="F15" s="24"/>
      <c r="G15" s="20" t="s">
        <v>43</v>
      </c>
      <c r="H15" s="6"/>
      <c r="I15" s="7" t="str">
        <f>C27</f>
        <v>Lograr que todas las comunidades participen de los procesos, y que salvaguarden los tesoros que cada municipio tiene en su territorio; los centros de memoria, las emisoras comunitarias, plazas de ferias, etc</v>
      </c>
      <c r="J15" s="7">
        <f t="shared" si="0"/>
        <v>0</v>
      </c>
      <c r="K15" s="7">
        <f t="shared" si="0"/>
        <v>0</v>
      </c>
      <c r="L15" s="7">
        <f t="shared" si="0"/>
        <v>0</v>
      </c>
    </row>
    <row r="16" spans="1:14" ht="132" x14ac:dyDescent="0.25">
      <c r="A16" s="7" t="s">
        <v>7</v>
      </c>
      <c r="B16" s="18" t="s">
        <v>22</v>
      </c>
      <c r="C16" s="20" t="s">
        <v>44</v>
      </c>
      <c r="D16" s="21"/>
      <c r="E16" s="22"/>
      <c r="F16" s="22"/>
      <c r="G16" s="20" t="s">
        <v>50</v>
      </c>
      <c r="H16" s="6"/>
      <c r="I16" s="7" t="str">
        <f>C32</f>
        <v xml:space="preserve">Impedir que personas extrañas lleguen a intervenir en el territorio, a hacer uso inadecuado de nuestro paisaje construido. </v>
      </c>
      <c r="J16" s="7">
        <f t="shared" si="0"/>
        <v>0</v>
      </c>
      <c r="K16" s="7">
        <f t="shared" si="0"/>
        <v>0</v>
      </c>
      <c r="L16" s="7">
        <f t="shared" si="0"/>
        <v>0</v>
      </c>
    </row>
    <row r="17" spans="1:12" ht="49.5" x14ac:dyDescent="0.25">
      <c r="A17" s="7" t="s">
        <v>7</v>
      </c>
      <c r="B17" s="18" t="s">
        <v>23</v>
      </c>
      <c r="C17" s="20" t="s">
        <v>45</v>
      </c>
      <c r="D17" s="21"/>
      <c r="E17" s="22"/>
      <c r="F17" s="22"/>
      <c r="G17" s="20" t="s">
        <v>51</v>
      </c>
      <c r="H17" s="6"/>
      <c r="I17" s="7" t="str">
        <f>C34</f>
        <v>Conocer nuestro territorio multiétnico y pluricultural.</v>
      </c>
      <c r="J17" s="7">
        <f t="shared" si="0"/>
        <v>0</v>
      </c>
      <c r="K17" s="7">
        <f t="shared" si="0"/>
        <v>0</v>
      </c>
      <c r="L17" s="7">
        <f t="shared" si="0"/>
        <v>0</v>
      </c>
    </row>
    <row r="18" spans="1:12" ht="82.5" x14ac:dyDescent="0.25">
      <c r="A18" s="7" t="s">
        <v>7</v>
      </c>
      <c r="B18" s="18" t="s">
        <v>24</v>
      </c>
      <c r="C18" s="20" t="s">
        <v>46</v>
      </c>
      <c r="D18" s="21"/>
      <c r="E18" s="22"/>
      <c r="F18" s="22"/>
      <c r="G18" s="20" t="s">
        <v>52</v>
      </c>
      <c r="H18" s="6"/>
      <c r="I18" s="7" t="str">
        <f>C35</f>
        <v>Lograr que la gente se reaccione con su comunidad y participe de las diferentes actividades. Hacer uso adecuado de mi paisaje construido (escuelas, acueductos, plazas, parques)</v>
      </c>
      <c r="J18" s="7">
        <f t="shared" ref="J18:L23" si="1">D18</f>
        <v>0</v>
      </c>
      <c r="K18" s="7">
        <f t="shared" si="1"/>
        <v>0</v>
      </c>
      <c r="L18" s="7">
        <f t="shared" si="1"/>
        <v>0</v>
      </c>
    </row>
    <row r="19" spans="1:12" ht="66" x14ac:dyDescent="0.25">
      <c r="A19" s="7" t="s">
        <v>7</v>
      </c>
      <c r="B19" s="18" t="s">
        <v>22</v>
      </c>
      <c r="C19" s="20" t="s">
        <v>47</v>
      </c>
      <c r="D19" s="21"/>
      <c r="E19" s="22"/>
      <c r="F19" s="22"/>
      <c r="G19" s="20" t="s">
        <v>53</v>
      </c>
      <c r="H19" s="6"/>
      <c r="I19" s="7" t="str">
        <f>C36</f>
        <v>Proteger y conservar nuestro territorio, nuestros espacios sociales y culturales.</v>
      </c>
      <c r="J19" s="7">
        <f t="shared" si="1"/>
        <v>0</v>
      </c>
      <c r="K19" s="7">
        <f t="shared" si="1"/>
        <v>0</v>
      </c>
      <c r="L19" s="7">
        <f t="shared" si="1"/>
        <v>0</v>
      </c>
    </row>
    <row r="20" spans="1:12" ht="60" x14ac:dyDescent="0.25">
      <c r="A20" s="7" t="s">
        <v>7</v>
      </c>
      <c r="B20" s="18" t="s">
        <v>23</v>
      </c>
      <c r="C20" s="20" t="s">
        <v>48</v>
      </c>
      <c r="D20" s="21"/>
      <c r="E20" s="22"/>
      <c r="F20" s="22"/>
      <c r="G20" s="20" t="s">
        <v>54</v>
      </c>
      <c r="H20" s="6"/>
      <c r="I20" s="7" t="str">
        <f>C37</f>
        <v xml:space="preserve">Conservando y restaurando la biodiversidad amazónica, liberando hasta el 40 por ciento de nuestros territorios en pro de la vida amazónica. </v>
      </c>
      <c r="J20" s="3">
        <f t="shared" si="1"/>
        <v>0</v>
      </c>
      <c r="K20" s="3">
        <f t="shared" si="1"/>
        <v>0</v>
      </c>
      <c r="L20" s="3">
        <f t="shared" si="1"/>
        <v>0</v>
      </c>
    </row>
    <row r="21" spans="1:12" ht="33" x14ac:dyDescent="0.25">
      <c r="A21" s="7" t="s">
        <v>7</v>
      </c>
      <c r="B21" s="18" t="s">
        <v>23</v>
      </c>
      <c r="C21" s="20"/>
      <c r="D21" s="23"/>
      <c r="E21" s="24"/>
      <c r="F21" s="24"/>
      <c r="G21" s="20" t="s">
        <v>55</v>
      </c>
      <c r="H21" s="6"/>
      <c r="I21" s="7" t="str">
        <f>C40</f>
        <v>Pactos por la vida</v>
      </c>
      <c r="J21" s="3">
        <f t="shared" si="1"/>
        <v>0</v>
      </c>
      <c r="K21" s="3">
        <f t="shared" si="1"/>
        <v>0</v>
      </c>
      <c r="L21" s="3">
        <f t="shared" si="1"/>
        <v>0</v>
      </c>
    </row>
    <row r="22" spans="1:12" ht="60" x14ac:dyDescent="0.25">
      <c r="A22" s="7" t="s">
        <v>7</v>
      </c>
      <c r="B22" s="18" t="s">
        <v>24</v>
      </c>
      <c r="C22" s="20" t="s">
        <v>49</v>
      </c>
      <c r="D22" s="21"/>
      <c r="E22" s="22"/>
      <c r="F22" s="22"/>
      <c r="G22" s="20" t="s">
        <v>56</v>
      </c>
      <c r="H22" s="6"/>
      <c r="I22" s="7" t="str">
        <f t="shared" ref="I22:I23" si="2">C41</f>
        <v>Promover y fortalecer la vida integral para el buen vivir intergeneracional. Nosotros conservamos a cambio de proyectos productivos sostenibles</v>
      </c>
      <c r="J22" s="3">
        <f t="shared" si="1"/>
        <v>0</v>
      </c>
      <c r="K22" s="3">
        <f t="shared" si="1"/>
        <v>0</v>
      </c>
      <c r="L22" s="3">
        <f t="shared" si="1"/>
        <v>0</v>
      </c>
    </row>
    <row r="23" spans="1:12" ht="45" x14ac:dyDescent="0.25">
      <c r="A23" s="7" t="s">
        <v>8</v>
      </c>
      <c r="B23" s="17" t="s">
        <v>23</v>
      </c>
      <c r="C23" s="20" t="s">
        <v>57</v>
      </c>
      <c r="D23" s="21"/>
      <c r="E23" s="22"/>
      <c r="F23" s="22"/>
      <c r="G23" s="20" t="s">
        <v>63</v>
      </c>
      <c r="H23" s="6"/>
      <c r="I23" s="7" t="str">
        <f t="shared" si="2"/>
        <v>Las personas del territorio que aporten sus conocimientos (comunidad indígena, campesinos)</v>
      </c>
      <c r="J23" s="3">
        <f t="shared" si="1"/>
        <v>0</v>
      </c>
      <c r="K23" s="3">
        <f t="shared" si="1"/>
        <v>0</v>
      </c>
      <c r="L23" s="3">
        <f t="shared" si="1"/>
        <v>0</v>
      </c>
    </row>
    <row r="24" spans="1:12" ht="60" x14ac:dyDescent="0.25">
      <c r="A24" s="7" t="s">
        <v>8</v>
      </c>
      <c r="B24" s="17" t="s">
        <v>23</v>
      </c>
      <c r="C24" s="20"/>
      <c r="D24" s="23"/>
      <c r="E24" s="24"/>
      <c r="F24" s="24"/>
      <c r="G24" s="20" t="s">
        <v>64</v>
      </c>
      <c r="H24" s="6"/>
      <c r="I24" s="7" t="str">
        <f>C45</f>
        <v>Establecimiento de un monitoreo comunitario respaldado jurídicamente por la corte constitucional para que haga seguimiento al plan de acción y el pacto.</v>
      </c>
    </row>
    <row r="25" spans="1:12" ht="25.5" x14ac:dyDescent="0.25">
      <c r="A25" s="7" t="s">
        <v>8</v>
      </c>
      <c r="B25" s="17" t="s">
        <v>23</v>
      </c>
      <c r="C25" s="20"/>
      <c r="D25" s="23"/>
      <c r="E25" s="24"/>
      <c r="F25" s="24"/>
      <c r="G25" s="20" t="s">
        <v>65</v>
      </c>
      <c r="H25" s="6"/>
    </row>
    <row r="26" spans="1:12" ht="25.5" x14ac:dyDescent="0.25">
      <c r="A26" s="7" t="s">
        <v>8</v>
      </c>
      <c r="B26" s="17" t="s">
        <v>23</v>
      </c>
      <c r="C26" s="20"/>
      <c r="D26" s="23"/>
      <c r="E26" s="24"/>
      <c r="F26" s="24"/>
      <c r="G26" s="20" t="s">
        <v>66</v>
      </c>
      <c r="H26" s="6"/>
    </row>
    <row r="27" spans="1:12" ht="82.5" x14ac:dyDescent="0.25">
      <c r="A27" s="7" t="s">
        <v>8</v>
      </c>
      <c r="B27" s="17" t="s">
        <v>22</v>
      </c>
      <c r="C27" s="20" t="s">
        <v>58</v>
      </c>
      <c r="D27" s="21"/>
      <c r="E27" s="22"/>
      <c r="F27" s="22"/>
      <c r="G27" s="20" t="s">
        <v>67</v>
      </c>
      <c r="H27" s="6"/>
    </row>
    <row r="28" spans="1:12" ht="25.5" x14ac:dyDescent="0.25">
      <c r="A28" s="7" t="s">
        <v>8</v>
      </c>
      <c r="B28" s="17" t="s">
        <v>22</v>
      </c>
      <c r="C28" s="20"/>
      <c r="D28" s="23"/>
      <c r="E28" s="24"/>
      <c r="F28" s="24"/>
      <c r="G28" s="20" t="s">
        <v>68</v>
      </c>
      <c r="H28" s="6"/>
    </row>
    <row r="29" spans="1:12" ht="25.5" x14ac:dyDescent="0.25">
      <c r="A29" s="7" t="s">
        <v>8</v>
      </c>
      <c r="B29" s="17" t="s">
        <v>22</v>
      </c>
      <c r="C29" s="20"/>
      <c r="D29" s="23"/>
      <c r="E29" s="25"/>
      <c r="F29" s="25"/>
      <c r="G29" s="20" t="s">
        <v>69</v>
      </c>
    </row>
    <row r="30" spans="1:12" ht="25.5" x14ac:dyDescent="0.25">
      <c r="A30" s="7" t="s">
        <v>8</v>
      </c>
      <c r="B30" s="17" t="s">
        <v>22</v>
      </c>
      <c r="C30" s="20"/>
      <c r="D30" s="23"/>
      <c r="E30" s="25"/>
      <c r="F30" s="25"/>
      <c r="G30" s="20" t="s">
        <v>70</v>
      </c>
    </row>
    <row r="31" spans="1:12" ht="25.5" x14ac:dyDescent="0.25">
      <c r="A31" s="7" t="s">
        <v>8</v>
      </c>
      <c r="B31" s="17" t="s">
        <v>22</v>
      </c>
      <c r="C31" s="20"/>
      <c r="D31" s="23"/>
      <c r="E31" s="25"/>
      <c r="F31" s="25"/>
      <c r="G31" s="20" t="s">
        <v>71</v>
      </c>
    </row>
    <row r="32" spans="1:12" ht="49.5" x14ac:dyDescent="0.25">
      <c r="A32" s="7" t="s">
        <v>8</v>
      </c>
      <c r="B32" s="19" t="s">
        <v>24</v>
      </c>
      <c r="C32" s="20" t="s">
        <v>59</v>
      </c>
      <c r="D32" s="21"/>
      <c r="E32" s="26"/>
      <c r="F32" s="26"/>
      <c r="G32" s="20" t="s">
        <v>72</v>
      </c>
    </row>
    <row r="33" spans="1:7" ht="33" x14ac:dyDescent="0.25">
      <c r="A33" s="7" t="s">
        <v>8</v>
      </c>
      <c r="B33" s="19" t="s">
        <v>24</v>
      </c>
      <c r="C33" s="20"/>
      <c r="D33" s="23"/>
      <c r="E33" s="25"/>
      <c r="F33" s="25"/>
      <c r="G33" s="20" t="s">
        <v>73</v>
      </c>
    </row>
    <row r="34" spans="1:7" ht="33" x14ac:dyDescent="0.25">
      <c r="A34" s="7" t="s">
        <v>8</v>
      </c>
      <c r="B34" s="17" t="s">
        <v>23</v>
      </c>
      <c r="C34" s="20" t="s">
        <v>60</v>
      </c>
      <c r="D34" s="21"/>
      <c r="E34" s="26"/>
      <c r="F34" s="26"/>
      <c r="G34" s="20" t="s">
        <v>74</v>
      </c>
    </row>
    <row r="35" spans="1:7" ht="66" x14ac:dyDescent="0.25">
      <c r="A35" s="7" t="s">
        <v>8</v>
      </c>
      <c r="B35" s="17" t="s">
        <v>22</v>
      </c>
      <c r="C35" s="20" t="s">
        <v>61</v>
      </c>
      <c r="D35" s="21"/>
      <c r="E35" s="26"/>
      <c r="F35" s="26"/>
      <c r="G35" s="20" t="s">
        <v>75</v>
      </c>
    </row>
    <row r="36" spans="1:7" ht="33" x14ac:dyDescent="0.25">
      <c r="A36" s="7" t="s">
        <v>8</v>
      </c>
      <c r="B36" s="19" t="s">
        <v>24</v>
      </c>
      <c r="C36" s="20" t="s">
        <v>62</v>
      </c>
      <c r="D36" s="21"/>
      <c r="E36" s="26"/>
      <c r="F36" s="26"/>
      <c r="G36" s="20" t="s">
        <v>76</v>
      </c>
    </row>
    <row r="37" spans="1:7" ht="49.5" x14ac:dyDescent="0.25">
      <c r="A37" s="7" t="s">
        <v>9</v>
      </c>
      <c r="B37" s="17" t="s">
        <v>22</v>
      </c>
      <c r="C37" s="20" t="s">
        <v>77</v>
      </c>
      <c r="D37" s="21"/>
      <c r="E37" s="26"/>
      <c r="F37" s="26"/>
      <c r="G37" s="20" t="s">
        <v>82</v>
      </c>
    </row>
    <row r="38" spans="1:7" ht="49.5" x14ac:dyDescent="0.25">
      <c r="A38" s="7" t="s">
        <v>9</v>
      </c>
      <c r="B38" s="17" t="s">
        <v>22</v>
      </c>
      <c r="C38" s="20"/>
      <c r="D38" s="23"/>
      <c r="E38" s="25"/>
      <c r="F38" s="25"/>
      <c r="G38" s="20" t="s">
        <v>83</v>
      </c>
    </row>
    <row r="39" spans="1:7" ht="25.5" x14ac:dyDescent="0.25">
      <c r="A39" s="7" t="s">
        <v>9</v>
      </c>
      <c r="B39" s="17" t="s">
        <v>22</v>
      </c>
      <c r="C39" s="20"/>
      <c r="D39" s="23"/>
      <c r="E39" s="25"/>
      <c r="F39" s="25"/>
      <c r="G39" s="20" t="s">
        <v>84</v>
      </c>
    </row>
    <row r="40" spans="1:7" ht="49.5" x14ac:dyDescent="0.25">
      <c r="A40" s="7" t="s">
        <v>9</v>
      </c>
      <c r="B40" s="19" t="s">
        <v>24</v>
      </c>
      <c r="C40" s="20" t="s">
        <v>78</v>
      </c>
      <c r="D40" s="21"/>
      <c r="E40" s="26"/>
      <c r="F40" s="26"/>
      <c r="G40" s="20" t="s">
        <v>85</v>
      </c>
    </row>
    <row r="41" spans="1:7" ht="49.5" x14ac:dyDescent="0.25">
      <c r="A41" s="7" t="s">
        <v>9</v>
      </c>
      <c r="B41" s="17" t="s">
        <v>22</v>
      </c>
      <c r="C41" s="20" t="s">
        <v>79</v>
      </c>
      <c r="D41" s="21"/>
      <c r="E41" s="26"/>
      <c r="F41" s="26"/>
      <c r="G41" s="20" t="s">
        <v>86</v>
      </c>
    </row>
    <row r="42" spans="1:7" ht="49.5" x14ac:dyDescent="0.25">
      <c r="A42" s="7" t="s">
        <v>9</v>
      </c>
      <c r="B42" s="17" t="s">
        <v>23</v>
      </c>
      <c r="C42" s="20" t="s">
        <v>80</v>
      </c>
      <c r="D42" s="21"/>
      <c r="E42" s="26"/>
      <c r="F42" s="26"/>
      <c r="G42" s="20" t="s">
        <v>87</v>
      </c>
    </row>
    <row r="43" spans="1:7" ht="33" x14ac:dyDescent="0.25">
      <c r="A43" s="7" t="s">
        <v>9</v>
      </c>
      <c r="B43" s="17" t="s">
        <v>23</v>
      </c>
      <c r="C43" s="20"/>
      <c r="D43" s="23"/>
      <c r="E43" s="25"/>
      <c r="F43" s="25"/>
      <c r="G43" s="20" t="s">
        <v>88</v>
      </c>
    </row>
    <row r="44" spans="1:7" ht="33" x14ac:dyDescent="0.25">
      <c r="A44" s="7" t="s">
        <v>9</v>
      </c>
      <c r="B44" s="17" t="s">
        <v>23</v>
      </c>
      <c r="C44" s="20"/>
      <c r="D44" s="23"/>
      <c r="E44" s="25"/>
      <c r="F44" s="25"/>
      <c r="G44" s="20" t="s">
        <v>89</v>
      </c>
    </row>
    <row r="45" spans="1:7" ht="66" x14ac:dyDescent="0.25">
      <c r="A45" s="7" t="s">
        <v>9</v>
      </c>
      <c r="B45" s="19" t="s">
        <v>24</v>
      </c>
      <c r="C45" s="20" t="s">
        <v>81</v>
      </c>
      <c r="D45" s="21"/>
      <c r="E45" s="26"/>
      <c r="F45" s="26"/>
      <c r="G45" s="20" t="s">
        <v>90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A46E0-835D-43DE-A9BB-0B6631802073}">
  <dimension ref="A1:N45"/>
  <sheetViews>
    <sheetView zoomScale="70" zoomScaleNormal="70" workbookViewId="0">
      <selection sqref="A1:XFD1048576"/>
    </sheetView>
  </sheetViews>
  <sheetFormatPr baseColWidth="10" defaultRowHeight="15" x14ac:dyDescent="0.25"/>
  <cols>
    <col min="1" max="1" width="17.7109375" style="3" customWidth="1"/>
    <col min="2" max="2" width="16.42578125" style="3" customWidth="1"/>
    <col min="3" max="3" width="44.28515625" style="3" customWidth="1"/>
    <col min="4" max="6" width="13" style="3" bestFit="1" customWidth="1"/>
    <col min="7" max="7" width="51.85546875" style="3" customWidth="1"/>
    <col min="8" max="8" width="9.28515625" style="3" bestFit="1" customWidth="1"/>
    <col min="9" max="9" width="42.7109375" style="8" customWidth="1"/>
    <col min="10" max="12" width="12.85546875" style="3" bestFit="1" customWidth="1"/>
    <col min="13" max="16384" width="11.42578125" style="3"/>
  </cols>
  <sheetData>
    <row r="1" spans="1:14" ht="49.5" x14ac:dyDescent="0.25">
      <c r="A1" s="2" t="s">
        <v>10</v>
      </c>
      <c r="B1" s="4" t="s">
        <v>0</v>
      </c>
      <c r="C1" s="5" t="s">
        <v>1</v>
      </c>
      <c r="D1" s="1" t="s">
        <v>16</v>
      </c>
      <c r="E1" s="1" t="s">
        <v>17</v>
      </c>
      <c r="F1" s="1" t="s">
        <v>18</v>
      </c>
      <c r="G1" s="5" t="s">
        <v>2</v>
      </c>
      <c r="H1" s="1" t="s">
        <v>13</v>
      </c>
      <c r="I1" s="9" t="s">
        <v>11</v>
      </c>
      <c r="J1" s="10" t="s">
        <v>12</v>
      </c>
      <c r="K1" s="10" t="s">
        <v>12</v>
      </c>
      <c r="L1" s="10" t="s">
        <v>12</v>
      </c>
      <c r="M1" s="10"/>
      <c r="N1" s="1"/>
    </row>
    <row r="2" spans="1:14" ht="33" x14ac:dyDescent="0.25">
      <c r="A2" s="2" t="s">
        <v>6</v>
      </c>
      <c r="B2" s="16" t="s">
        <v>22</v>
      </c>
      <c r="C2" s="20" t="s">
        <v>25</v>
      </c>
      <c r="D2" s="21"/>
      <c r="E2" s="22"/>
      <c r="F2" s="22"/>
      <c r="G2" s="20" t="s">
        <v>30</v>
      </c>
      <c r="H2" s="6"/>
      <c r="I2" s="7" t="str">
        <f>C2</f>
        <v>Garantizar el derecho a la vida y al buen vivir</v>
      </c>
      <c r="J2" s="7">
        <f t="shared" ref="J2:L17" si="0">D2</f>
        <v>0</v>
      </c>
      <c r="K2" s="7">
        <f t="shared" si="0"/>
        <v>0</v>
      </c>
      <c r="L2" s="7">
        <f t="shared" si="0"/>
        <v>0</v>
      </c>
    </row>
    <row r="3" spans="1:14" ht="49.5" x14ac:dyDescent="0.25">
      <c r="A3" s="2" t="s">
        <v>6</v>
      </c>
      <c r="B3" s="16" t="s">
        <v>22</v>
      </c>
      <c r="C3" s="20"/>
      <c r="D3" s="23"/>
      <c r="E3" s="24"/>
      <c r="F3" s="24"/>
      <c r="G3" s="20" t="s">
        <v>31</v>
      </c>
      <c r="H3" s="6"/>
      <c r="I3" s="7" t="str">
        <f>C6</f>
        <v>Mejorar nuestros sistemas de producción de una manera amigable con el medio ambiente.</v>
      </c>
      <c r="J3" s="7">
        <f t="shared" si="0"/>
        <v>0</v>
      </c>
      <c r="K3" s="7">
        <f t="shared" si="0"/>
        <v>0</v>
      </c>
      <c r="L3" s="7">
        <f t="shared" si="0"/>
        <v>0</v>
      </c>
    </row>
    <row r="4" spans="1:14" ht="45" x14ac:dyDescent="0.25">
      <c r="A4" s="2" t="s">
        <v>6</v>
      </c>
      <c r="B4" s="16" t="s">
        <v>23</v>
      </c>
      <c r="C4" s="27"/>
      <c r="D4" s="23"/>
      <c r="E4" s="24"/>
      <c r="F4" s="24"/>
      <c r="G4" s="20" t="s">
        <v>32</v>
      </c>
      <c r="H4" s="6"/>
      <c r="I4" s="7" t="str">
        <f>C9</f>
        <v>Que se establezca en la amazonia un modelo productivo y ecológico sostenible y diversificado</v>
      </c>
      <c r="J4" s="7">
        <f t="shared" si="0"/>
        <v>0</v>
      </c>
      <c r="K4" s="7">
        <f t="shared" si="0"/>
        <v>0</v>
      </c>
      <c r="L4" s="7">
        <f t="shared" si="0"/>
        <v>0</v>
      </c>
    </row>
    <row r="5" spans="1:14" ht="30" x14ac:dyDescent="0.25">
      <c r="A5" s="2" t="s">
        <v>6</v>
      </c>
      <c r="B5" s="16" t="s">
        <v>23</v>
      </c>
      <c r="C5" s="27"/>
      <c r="D5" s="23"/>
      <c r="E5" s="24"/>
      <c r="F5" s="24"/>
      <c r="G5" s="20" t="s">
        <v>33</v>
      </c>
      <c r="H5" s="6"/>
      <c r="I5" s="7" t="str">
        <f>C12</f>
        <v>Rescatar la identidad cultural constituida en el amazonia y conservarla</v>
      </c>
      <c r="J5" s="7">
        <f t="shared" si="0"/>
        <v>0</v>
      </c>
      <c r="K5" s="7">
        <f t="shared" si="0"/>
        <v>0</v>
      </c>
      <c r="L5" s="7">
        <f t="shared" si="0"/>
        <v>0</v>
      </c>
    </row>
    <row r="6" spans="1:14" ht="33" x14ac:dyDescent="0.25">
      <c r="A6" s="2" t="s">
        <v>6</v>
      </c>
      <c r="B6" s="16" t="s">
        <v>24</v>
      </c>
      <c r="C6" s="20" t="s">
        <v>26</v>
      </c>
      <c r="D6" s="21"/>
      <c r="E6" s="22"/>
      <c r="F6" s="22"/>
      <c r="G6" s="20" t="s">
        <v>34</v>
      </c>
      <c r="H6" s="6"/>
      <c r="I6" s="7" t="str">
        <f>C14</f>
        <v xml:space="preserve">Compromiso para restaurar y conservar los recursos naturales mediante el uso sostenible </v>
      </c>
      <c r="J6" s="7">
        <f t="shared" si="0"/>
        <v>0</v>
      </c>
      <c r="K6" s="7">
        <f t="shared" si="0"/>
        <v>0</v>
      </c>
      <c r="L6" s="7">
        <f t="shared" si="0"/>
        <v>0</v>
      </c>
    </row>
    <row r="7" spans="1:14" ht="150" x14ac:dyDescent="0.25">
      <c r="A7" s="2" t="s">
        <v>6</v>
      </c>
      <c r="B7" s="16" t="s">
        <v>24</v>
      </c>
      <c r="C7" s="20"/>
      <c r="D7" s="23"/>
      <c r="E7" s="24"/>
      <c r="F7" s="24"/>
      <c r="G7" s="20" t="s">
        <v>35</v>
      </c>
      <c r="H7" s="6"/>
      <c r="I7" s="7" t="str">
        <f>C16</f>
        <v>60.000 ha/año, en proceso de restauración durante 20 años, en la región (compromiso del gobierno). En las fincas el 30% en agroforestales y conservación. Liberar áreas de la finca en pastos limpios para agroforestales y maderables. Aislar fuentes hídricas de la finca (nacimientos, rondas y lagunas) control del fuego en todas las actividades agrícolas y pecuarias de la finca (compromiso de las comunidades)</v>
      </c>
      <c r="J7" s="7">
        <f t="shared" si="0"/>
        <v>0</v>
      </c>
      <c r="K7" s="7">
        <f t="shared" si="0"/>
        <v>0</v>
      </c>
      <c r="L7" s="7">
        <f t="shared" si="0"/>
        <v>0</v>
      </c>
    </row>
    <row r="8" spans="1:14" ht="60" x14ac:dyDescent="0.25">
      <c r="A8" s="2" t="s">
        <v>6</v>
      </c>
      <c r="B8" s="16" t="s">
        <v>24</v>
      </c>
      <c r="C8" s="20"/>
      <c r="D8" s="23"/>
      <c r="E8" s="24"/>
      <c r="F8" s="24"/>
      <c r="G8" s="20" t="s">
        <v>36</v>
      </c>
      <c r="H8" s="6"/>
      <c r="I8" s="7" t="str">
        <f>C17</f>
        <v xml:space="preserve">Educación, concientización, formación. Hábitos saludables y buen ejemplo, conocimiento del territorio (familias y veredas). </v>
      </c>
      <c r="J8" s="7">
        <f t="shared" si="0"/>
        <v>0</v>
      </c>
      <c r="K8" s="7">
        <f t="shared" si="0"/>
        <v>0</v>
      </c>
      <c r="L8" s="7">
        <f t="shared" si="0"/>
        <v>0</v>
      </c>
    </row>
    <row r="9" spans="1:14" ht="90" x14ac:dyDescent="0.25">
      <c r="A9" s="2" t="s">
        <v>6</v>
      </c>
      <c r="B9" s="16" t="s">
        <v>22</v>
      </c>
      <c r="C9" s="20" t="s">
        <v>27</v>
      </c>
      <c r="D9" s="21"/>
      <c r="E9" s="22"/>
      <c r="F9" s="22"/>
      <c r="G9" s="20" t="s">
        <v>37</v>
      </c>
      <c r="H9" s="6"/>
      <c r="I9" s="7" t="str">
        <f>C18</f>
        <v>Incentivos económicos por restauración ecológica; garantizar base económica y productiva. Buenas prácticas productivas. Reinvertir en la finca (mano de obra, materiales, abonos, viveros, bebederos, bancos de leguminosas, cercas vivas, etc)</v>
      </c>
      <c r="J9" s="7">
        <f t="shared" si="0"/>
        <v>0</v>
      </c>
      <c r="K9" s="7">
        <f t="shared" si="0"/>
        <v>0</v>
      </c>
      <c r="L9" s="7">
        <f t="shared" si="0"/>
        <v>0</v>
      </c>
    </row>
    <row r="10" spans="1:14" ht="60" x14ac:dyDescent="0.25">
      <c r="A10" s="2" t="s">
        <v>6</v>
      </c>
      <c r="B10" s="16" t="s">
        <v>22</v>
      </c>
      <c r="C10" s="20"/>
      <c r="D10" s="23"/>
      <c r="E10" s="24"/>
      <c r="F10" s="24"/>
      <c r="G10" s="20" t="s">
        <v>38</v>
      </c>
      <c r="H10" s="6"/>
      <c r="I10" s="7" t="str">
        <f>C19</f>
        <v xml:space="preserve">Que la finca deje el 30 por ciento en conservación, haga un uso rotacional de los cañeros, no amplie los potreros y procurar no quemar, y cuidar las fuentes hídricas  </v>
      </c>
      <c r="J10" s="7">
        <f t="shared" si="0"/>
        <v>0</v>
      </c>
      <c r="K10" s="7">
        <f t="shared" si="0"/>
        <v>0</v>
      </c>
      <c r="L10" s="7">
        <f t="shared" si="0"/>
        <v>0</v>
      </c>
    </row>
    <row r="11" spans="1:14" ht="30" x14ac:dyDescent="0.25">
      <c r="A11" s="2" t="s">
        <v>6</v>
      </c>
      <c r="B11" s="16" t="s">
        <v>22</v>
      </c>
      <c r="C11" s="20"/>
      <c r="D11" s="23"/>
      <c r="E11" s="24"/>
      <c r="F11" s="24"/>
      <c r="G11" s="20" t="s">
        <v>39</v>
      </c>
      <c r="H11" s="6"/>
      <c r="I11" s="7" t="str">
        <f>C20</f>
        <v>Tomar conciencia, conocer la sentencia 4360 de 2018</v>
      </c>
      <c r="J11" s="7">
        <f t="shared" si="0"/>
        <v>0</v>
      </c>
      <c r="K11" s="7">
        <f t="shared" si="0"/>
        <v>0</v>
      </c>
      <c r="L11" s="7">
        <f t="shared" si="0"/>
        <v>0</v>
      </c>
    </row>
    <row r="12" spans="1:14" ht="33" x14ac:dyDescent="0.25">
      <c r="A12" s="2" t="s">
        <v>6</v>
      </c>
      <c r="B12" s="17" t="s">
        <v>23</v>
      </c>
      <c r="C12" s="20" t="s">
        <v>28</v>
      </c>
      <c r="D12" s="21"/>
      <c r="E12" s="22"/>
      <c r="F12" s="22"/>
      <c r="G12" s="20" t="s">
        <v>40</v>
      </c>
      <c r="H12" s="6"/>
      <c r="I12" s="7" t="str">
        <f>C22</f>
        <v>Legitimar la STC 4360 de 2018</v>
      </c>
      <c r="J12" s="7">
        <f t="shared" si="0"/>
        <v>0</v>
      </c>
      <c r="K12" s="7">
        <f t="shared" si="0"/>
        <v>0</v>
      </c>
      <c r="L12" s="7">
        <f t="shared" si="0"/>
        <v>0</v>
      </c>
    </row>
    <row r="13" spans="1:14" ht="30" x14ac:dyDescent="0.25">
      <c r="A13" s="2" t="s">
        <v>6</v>
      </c>
      <c r="B13" s="17" t="s">
        <v>23</v>
      </c>
      <c r="C13" s="20"/>
      <c r="D13" s="23"/>
      <c r="E13" s="24"/>
      <c r="F13" s="24"/>
      <c r="G13" s="20" t="s">
        <v>41</v>
      </c>
      <c r="H13" s="6"/>
      <c r="I13" s="7" t="str">
        <f>C20</f>
        <v>Tomar conciencia, conocer la sentencia 4360 de 2018</v>
      </c>
      <c r="J13" s="7">
        <f t="shared" si="0"/>
        <v>0</v>
      </c>
      <c r="K13" s="7">
        <f t="shared" si="0"/>
        <v>0</v>
      </c>
      <c r="L13" s="7">
        <f t="shared" si="0"/>
        <v>0</v>
      </c>
    </row>
    <row r="14" spans="1:14" ht="33" x14ac:dyDescent="0.25">
      <c r="A14" s="2" t="s">
        <v>6</v>
      </c>
      <c r="B14" s="17" t="s">
        <v>24</v>
      </c>
      <c r="C14" s="20" t="s">
        <v>29</v>
      </c>
      <c r="D14" s="21"/>
      <c r="E14" s="22"/>
      <c r="F14" s="22"/>
      <c r="G14" s="20" t="s">
        <v>42</v>
      </c>
      <c r="H14" s="6"/>
      <c r="I14" s="7" t="str">
        <f>C23</f>
        <v>Proteger y salvaguardar el paisaje construido por nosotros mismos.</v>
      </c>
      <c r="J14" s="7">
        <f t="shared" si="0"/>
        <v>0</v>
      </c>
      <c r="K14" s="7">
        <f t="shared" si="0"/>
        <v>0</v>
      </c>
      <c r="L14" s="7">
        <f t="shared" si="0"/>
        <v>0</v>
      </c>
    </row>
    <row r="15" spans="1:14" ht="37.5" customHeight="1" x14ac:dyDescent="0.25">
      <c r="A15" s="2" t="s">
        <v>6</v>
      </c>
      <c r="B15" s="17" t="s">
        <v>24</v>
      </c>
      <c r="C15" s="20"/>
      <c r="D15" s="23"/>
      <c r="E15" s="24"/>
      <c r="F15" s="24"/>
      <c r="G15" s="20" t="s">
        <v>43</v>
      </c>
      <c r="H15" s="6"/>
      <c r="I15" s="7" t="str">
        <f>C27</f>
        <v>Lograr que todas las comunidades participen de los procesos, y que salvaguarden los tesoros que cada municipio tiene en su territorio; los centros de memoria, las emisoras comunitarias, plazas de ferias, etc</v>
      </c>
      <c r="J15" s="7">
        <f t="shared" si="0"/>
        <v>0</v>
      </c>
      <c r="K15" s="7">
        <f t="shared" si="0"/>
        <v>0</v>
      </c>
      <c r="L15" s="7">
        <f t="shared" si="0"/>
        <v>0</v>
      </c>
    </row>
    <row r="16" spans="1:14" ht="132" x14ac:dyDescent="0.25">
      <c r="A16" s="7" t="s">
        <v>7</v>
      </c>
      <c r="B16" s="18" t="s">
        <v>22</v>
      </c>
      <c r="C16" s="20" t="s">
        <v>44</v>
      </c>
      <c r="D16" s="21"/>
      <c r="E16" s="22"/>
      <c r="F16" s="22"/>
      <c r="G16" s="20" t="s">
        <v>50</v>
      </c>
      <c r="H16" s="6"/>
      <c r="I16" s="7" t="str">
        <f>C32</f>
        <v xml:space="preserve">Impedir que personas extrañas lleguen a intervenir en el territorio, a hacer uso inadecuado de nuestro paisaje construido. </v>
      </c>
      <c r="J16" s="7">
        <f t="shared" si="0"/>
        <v>0</v>
      </c>
      <c r="K16" s="7">
        <f t="shared" si="0"/>
        <v>0</v>
      </c>
      <c r="L16" s="7">
        <f t="shared" si="0"/>
        <v>0</v>
      </c>
    </row>
    <row r="17" spans="1:12" ht="49.5" x14ac:dyDescent="0.25">
      <c r="A17" s="7" t="s">
        <v>7</v>
      </c>
      <c r="B17" s="18" t="s">
        <v>23</v>
      </c>
      <c r="C17" s="20" t="s">
        <v>45</v>
      </c>
      <c r="D17" s="21"/>
      <c r="E17" s="22"/>
      <c r="F17" s="22"/>
      <c r="G17" s="20" t="s">
        <v>51</v>
      </c>
      <c r="H17" s="6"/>
      <c r="I17" s="7" t="str">
        <f>C34</f>
        <v>Conocer nuestro territorio multiétnico y pluricultural.</v>
      </c>
      <c r="J17" s="7">
        <f t="shared" si="0"/>
        <v>0</v>
      </c>
      <c r="K17" s="7">
        <f t="shared" si="0"/>
        <v>0</v>
      </c>
      <c r="L17" s="7">
        <f t="shared" si="0"/>
        <v>0</v>
      </c>
    </row>
    <row r="18" spans="1:12" ht="82.5" x14ac:dyDescent="0.25">
      <c r="A18" s="7" t="s">
        <v>7</v>
      </c>
      <c r="B18" s="18" t="s">
        <v>24</v>
      </c>
      <c r="C18" s="20" t="s">
        <v>46</v>
      </c>
      <c r="D18" s="21"/>
      <c r="E18" s="22"/>
      <c r="F18" s="22"/>
      <c r="G18" s="20" t="s">
        <v>52</v>
      </c>
      <c r="H18" s="6"/>
      <c r="I18" s="7" t="str">
        <f>C35</f>
        <v>Lograr que la gente se reaccione con su comunidad y participe de las diferentes actividades. Hacer uso adecuado de mi paisaje construido (escuelas, acueductos, plazas, parques)</v>
      </c>
      <c r="J18" s="7">
        <f t="shared" ref="J18:L23" si="1">D18</f>
        <v>0</v>
      </c>
      <c r="K18" s="7">
        <f t="shared" si="1"/>
        <v>0</v>
      </c>
      <c r="L18" s="7">
        <f t="shared" si="1"/>
        <v>0</v>
      </c>
    </row>
    <row r="19" spans="1:12" ht="66" x14ac:dyDescent="0.25">
      <c r="A19" s="7" t="s">
        <v>7</v>
      </c>
      <c r="B19" s="18" t="s">
        <v>22</v>
      </c>
      <c r="C19" s="20" t="s">
        <v>47</v>
      </c>
      <c r="D19" s="21"/>
      <c r="E19" s="22"/>
      <c r="F19" s="22"/>
      <c r="G19" s="20" t="s">
        <v>53</v>
      </c>
      <c r="H19" s="6"/>
      <c r="I19" s="7" t="str">
        <f>C36</f>
        <v>Proteger y conservar nuestro territorio, nuestros espacios sociales y culturales.</v>
      </c>
      <c r="J19" s="7">
        <f t="shared" si="1"/>
        <v>0</v>
      </c>
      <c r="K19" s="7">
        <f t="shared" si="1"/>
        <v>0</v>
      </c>
      <c r="L19" s="7">
        <f t="shared" si="1"/>
        <v>0</v>
      </c>
    </row>
    <row r="20" spans="1:12" ht="60" x14ac:dyDescent="0.25">
      <c r="A20" s="7" t="s">
        <v>7</v>
      </c>
      <c r="B20" s="18" t="s">
        <v>23</v>
      </c>
      <c r="C20" s="20" t="s">
        <v>48</v>
      </c>
      <c r="D20" s="21"/>
      <c r="E20" s="22"/>
      <c r="F20" s="22"/>
      <c r="G20" s="20" t="s">
        <v>54</v>
      </c>
      <c r="H20" s="6"/>
      <c r="I20" s="7" t="str">
        <f>C37</f>
        <v xml:space="preserve">Conservando y restaurando la biodiversidad amazónica, liberando hasta el 40 por ciento de nuestros territorios en pro de la vida amazónica. </v>
      </c>
      <c r="J20" s="3">
        <f t="shared" si="1"/>
        <v>0</v>
      </c>
      <c r="K20" s="3">
        <f t="shared" si="1"/>
        <v>0</v>
      </c>
      <c r="L20" s="3">
        <f t="shared" si="1"/>
        <v>0</v>
      </c>
    </row>
    <row r="21" spans="1:12" ht="33" x14ac:dyDescent="0.25">
      <c r="A21" s="7" t="s">
        <v>7</v>
      </c>
      <c r="B21" s="18" t="s">
        <v>23</v>
      </c>
      <c r="C21" s="20"/>
      <c r="D21" s="23"/>
      <c r="E21" s="24"/>
      <c r="F21" s="24"/>
      <c r="G21" s="20" t="s">
        <v>55</v>
      </c>
      <c r="H21" s="6"/>
      <c r="I21" s="7" t="str">
        <f>C40</f>
        <v>Pactos por la vida</v>
      </c>
      <c r="J21" s="3">
        <f t="shared" si="1"/>
        <v>0</v>
      </c>
      <c r="K21" s="3">
        <f t="shared" si="1"/>
        <v>0</v>
      </c>
      <c r="L21" s="3">
        <f t="shared" si="1"/>
        <v>0</v>
      </c>
    </row>
    <row r="22" spans="1:12" ht="60" x14ac:dyDescent="0.25">
      <c r="A22" s="7" t="s">
        <v>7</v>
      </c>
      <c r="B22" s="18" t="s">
        <v>24</v>
      </c>
      <c r="C22" s="20" t="s">
        <v>49</v>
      </c>
      <c r="D22" s="21"/>
      <c r="E22" s="22"/>
      <c r="F22" s="22"/>
      <c r="G22" s="20" t="s">
        <v>56</v>
      </c>
      <c r="H22" s="6"/>
      <c r="I22" s="7" t="str">
        <f t="shared" ref="I22:I23" si="2">C41</f>
        <v>Promover y fortalecer la vida integral para el buen vivir intergeneracional. Nosotros conservamos a cambio de proyectos productivos sostenibles</v>
      </c>
      <c r="J22" s="3">
        <f t="shared" si="1"/>
        <v>0</v>
      </c>
      <c r="K22" s="3">
        <f t="shared" si="1"/>
        <v>0</v>
      </c>
      <c r="L22" s="3">
        <f t="shared" si="1"/>
        <v>0</v>
      </c>
    </row>
    <row r="23" spans="1:12" ht="45" x14ac:dyDescent="0.25">
      <c r="A23" s="7" t="s">
        <v>8</v>
      </c>
      <c r="B23" s="17" t="s">
        <v>23</v>
      </c>
      <c r="C23" s="20" t="s">
        <v>57</v>
      </c>
      <c r="D23" s="21"/>
      <c r="E23" s="22"/>
      <c r="F23" s="22"/>
      <c r="G23" s="20" t="s">
        <v>63</v>
      </c>
      <c r="H23" s="6"/>
      <c r="I23" s="7" t="str">
        <f t="shared" si="2"/>
        <v>Las personas del territorio que aporten sus conocimientos (comunidad indígena, campesinos)</v>
      </c>
      <c r="J23" s="3">
        <f t="shared" si="1"/>
        <v>0</v>
      </c>
      <c r="K23" s="3">
        <f t="shared" si="1"/>
        <v>0</v>
      </c>
      <c r="L23" s="3">
        <f t="shared" si="1"/>
        <v>0</v>
      </c>
    </row>
    <row r="24" spans="1:12" ht="60" x14ac:dyDescent="0.25">
      <c r="A24" s="7" t="s">
        <v>8</v>
      </c>
      <c r="B24" s="17" t="s">
        <v>23</v>
      </c>
      <c r="C24" s="20"/>
      <c r="D24" s="23"/>
      <c r="E24" s="24"/>
      <c r="F24" s="24"/>
      <c r="G24" s="20" t="s">
        <v>64</v>
      </c>
      <c r="H24" s="6"/>
      <c r="I24" s="7" t="str">
        <f>C45</f>
        <v>Establecimiento de un monitoreo comunitario respaldado jurídicamente por la corte constitucional para que haga seguimiento al plan de acción y el pacto.</v>
      </c>
    </row>
    <row r="25" spans="1:12" ht="25.5" x14ac:dyDescent="0.25">
      <c r="A25" s="7" t="s">
        <v>8</v>
      </c>
      <c r="B25" s="17" t="s">
        <v>23</v>
      </c>
      <c r="C25" s="20"/>
      <c r="D25" s="23"/>
      <c r="E25" s="24"/>
      <c r="F25" s="24"/>
      <c r="G25" s="20" t="s">
        <v>65</v>
      </c>
      <c r="H25" s="6"/>
    </row>
    <row r="26" spans="1:12" ht="25.5" x14ac:dyDescent="0.25">
      <c r="A26" s="7" t="s">
        <v>8</v>
      </c>
      <c r="B26" s="17" t="s">
        <v>23</v>
      </c>
      <c r="C26" s="20"/>
      <c r="D26" s="23"/>
      <c r="E26" s="24"/>
      <c r="F26" s="24"/>
      <c r="G26" s="20" t="s">
        <v>66</v>
      </c>
      <c r="H26" s="6"/>
    </row>
    <row r="27" spans="1:12" ht="82.5" x14ac:dyDescent="0.25">
      <c r="A27" s="7" t="s">
        <v>8</v>
      </c>
      <c r="B27" s="17" t="s">
        <v>22</v>
      </c>
      <c r="C27" s="20" t="s">
        <v>58</v>
      </c>
      <c r="D27" s="21"/>
      <c r="E27" s="22"/>
      <c r="F27" s="22"/>
      <c r="G27" s="20" t="s">
        <v>67</v>
      </c>
      <c r="H27" s="6"/>
    </row>
    <row r="28" spans="1:12" ht="25.5" x14ac:dyDescent="0.25">
      <c r="A28" s="7" t="s">
        <v>8</v>
      </c>
      <c r="B28" s="17" t="s">
        <v>22</v>
      </c>
      <c r="C28" s="20"/>
      <c r="D28" s="23"/>
      <c r="E28" s="24"/>
      <c r="F28" s="24"/>
      <c r="G28" s="20" t="s">
        <v>68</v>
      </c>
      <c r="H28" s="6"/>
    </row>
    <row r="29" spans="1:12" ht="25.5" x14ac:dyDescent="0.25">
      <c r="A29" s="7" t="s">
        <v>8</v>
      </c>
      <c r="B29" s="17" t="s">
        <v>22</v>
      </c>
      <c r="C29" s="20"/>
      <c r="D29" s="23"/>
      <c r="E29" s="25"/>
      <c r="F29" s="25"/>
      <c r="G29" s="20" t="s">
        <v>69</v>
      </c>
    </row>
    <row r="30" spans="1:12" ht="25.5" x14ac:dyDescent="0.25">
      <c r="A30" s="7" t="s">
        <v>8</v>
      </c>
      <c r="B30" s="17" t="s">
        <v>22</v>
      </c>
      <c r="C30" s="20"/>
      <c r="D30" s="23"/>
      <c r="E30" s="25"/>
      <c r="F30" s="25"/>
      <c r="G30" s="20" t="s">
        <v>70</v>
      </c>
    </row>
    <row r="31" spans="1:12" ht="25.5" x14ac:dyDescent="0.25">
      <c r="A31" s="7" t="s">
        <v>8</v>
      </c>
      <c r="B31" s="17" t="s">
        <v>22</v>
      </c>
      <c r="C31" s="20"/>
      <c r="D31" s="23"/>
      <c r="E31" s="25"/>
      <c r="F31" s="25"/>
      <c r="G31" s="20" t="s">
        <v>71</v>
      </c>
    </row>
    <row r="32" spans="1:12" ht="49.5" x14ac:dyDescent="0.25">
      <c r="A32" s="7" t="s">
        <v>8</v>
      </c>
      <c r="B32" s="19" t="s">
        <v>24</v>
      </c>
      <c r="C32" s="20" t="s">
        <v>59</v>
      </c>
      <c r="D32" s="21"/>
      <c r="E32" s="26"/>
      <c r="F32" s="26"/>
      <c r="G32" s="20" t="s">
        <v>72</v>
      </c>
    </row>
    <row r="33" spans="1:7" ht="33" x14ac:dyDescent="0.25">
      <c r="A33" s="7" t="s">
        <v>8</v>
      </c>
      <c r="B33" s="19" t="s">
        <v>24</v>
      </c>
      <c r="C33" s="20"/>
      <c r="D33" s="23"/>
      <c r="E33" s="25"/>
      <c r="F33" s="25"/>
      <c r="G33" s="20" t="s">
        <v>73</v>
      </c>
    </row>
    <row r="34" spans="1:7" ht="33" x14ac:dyDescent="0.25">
      <c r="A34" s="7" t="s">
        <v>8</v>
      </c>
      <c r="B34" s="17" t="s">
        <v>23</v>
      </c>
      <c r="C34" s="20" t="s">
        <v>60</v>
      </c>
      <c r="D34" s="21"/>
      <c r="E34" s="26"/>
      <c r="F34" s="26"/>
      <c r="G34" s="20" t="s">
        <v>74</v>
      </c>
    </row>
    <row r="35" spans="1:7" ht="66" x14ac:dyDescent="0.25">
      <c r="A35" s="7" t="s">
        <v>8</v>
      </c>
      <c r="B35" s="17" t="s">
        <v>22</v>
      </c>
      <c r="C35" s="20" t="s">
        <v>61</v>
      </c>
      <c r="D35" s="21"/>
      <c r="E35" s="26"/>
      <c r="F35" s="26"/>
      <c r="G35" s="20" t="s">
        <v>75</v>
      </c>
    </row>
    <row r="36" spans="1:7" ht="33" x14ac:dyDescent="0.25">
      <c r="A36" s="7" t="s">
        <v>8</v>
      </c>
      <c r="B36" s="19" t="s">
        <v>24</v>
      </c>
      <c r="C36" s="20" t="s">
        <v>62</v>
      </c>
      <c r="D36" s="21"/>
      <c r="E36" s="26"/>
      <c r="F36" s="26"/>
      <c r="G36" s="20" t="s">
        <v>76</v>
      </c>
    </row>
    <row r="37" spans="1:7" ht="49.5" x14ac:dyDescent="0.25">
      <c r="A37" s="7" t="s">
        <v>9</v>
      </c>
      <c r="B37" s="17" t="s">
        <v>22</v>
      </c>
      <c r="C37" s="20" t="s">
        <v>77</v>
      </c>
      <c r="D37" s="21"/>
      <c r="E37" s="26"/>
      <c r="F37" s="26"/>
      <c r="G37" s="20" t="s">
        <v>82</v>
      </c>
    </row>
    <row r="38" spans="1:7" ht="49.5" x14ac:dyDescent="0.25">
      <c r="A38" s="7" t="s">
        <v>9</v>
      </c>
      <c r="B38" s="17" t="s">
        <v>22</v>
      </c>
      <c r="C38" s="20"/>
      <c r="D38" s="23"/>
      <c r="E38" s="25"/>
      <c r="F38" s="25"/>
      <c r="G38" s="20" t="s">
        <v>83</v>
      </c>
    </row>
    <row r="39" spans="1:7" ht="25.5" x14ac:dyDescent="0.25">
      <c r="A39" s="7" t="s">
        <v>9</v>
      </c>
      <c r="B39" s="17" t="s">
        <v>22</v>
      </c>
      <c r="C39" s="20"/>
      <c r="D39" s="23"/>
      <c r="E39" s="25"/>
      <c r="F39" s="25"/>
      <c r="G39" s="20" t="s">
        <v>84</v>
      </c>
    </row>
    <row r="40" spans="1:7" ht="49.5" x14ac:dyDescent="0.25">
      <c r="A40" s="7" t="s">
        <v>9</v>
      </c>
      <c r="B40" s="19" t="s">
        <v>24</v>
      </c>
      <c r="C40" s="20" t="s">
        <v>78</v>
      </c>
      <c r="D40" s="21"/>
      <c r="E40" s="26"/>
      <c r="F40" s="26"/>
      <c r="G40" s="20" t="s">
        <v>85</v>
      </c>
    </row>
    <row r="41" spans="1:7" ht="49.5" x14ac:dyDescent="0.25">
      <c r="A41" s="7" t="s">
        <v>9</v>
      </c>
      <c r="B41" s="17" t="s">
        <v>22</v>
      </c>
      <c r="C41" s="20" t="s">
        <v>79</v>
      </c>
      <c r="D41" s="21"/>
      <c r="E41" s="26"/>
      <c r="F41" s="26"/>
      <c r="G41" s="20" t="s">
        <v>86</v>
      </c>
    </row>
    <row r="42" spans="1:7" ht="49.5" x14ac:dyDescent="0.25">
      <c r="A42" s="7" t="s">
        <v>9</v>
      </c>
      <c r="B42" s="17" t="s">
        <v>23</v>
      </c>
      <c r="C42" s="20" t="s">
        <v>80</v>
      </c>
      <c r="D42" s="21"/>
      <c r="E42" s="26"/>
      <c r="F42" s="26"/>
      <c r="G42" s="20" t="s">
        <v>87</v>
      </c>
    </row>
    <row r="43" spans="1:7" ht="33" x14ac:dyDescent="0.25">
      <c r="A43" s="7" t="s">
        <v>9</v>
      </c>
      <c r="B43" s="17" t="s">
        <v>23</v>
      </c>
      <c r="C43" s="20"/>
      <c r="D43" s="23"/>
      <c r="E43" s="25"/>
      <c r="F43" s="25"/>
      <c r="G43" s="20" t="s">
        <v>88</v>
      </c>
    </row>
    <row r="44" spans="1:7" ht="33" x14ac:dyDescent="0.25">
      <c r="A44" s="7" t="s">
        <v>9</v>
      </c>
      <c r="B44" s="17" t="s">
        <v>23</v>
      </c>
      <c r="C44" s="20"/>
      <c r="D44" s="23"/>
      <c r="E44" s="25"/>
      <c r="F44" s="25"/>
      <c r="G44" s="20" t="s">
        <v>89</v>
      </c>
    </row>
    <row r="45" spans="1:7" ht="66" x14ac:dyDescent="0.25">
      <c r="A45" s="7" t="s">
        <v>9</v>
      </c>
      <c r="B45" s="19" t="s">
        <v>24</v>
      </c>
      <c r="C45" s="20" t="s">
        <v>81</v>
      </c>
      <c r="D45" s="21"/>
      <c r="E45" s="26"/>
      <c r="F45" s="26"/>
      <c r="G45" s="20" t="s">
        <v>90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26E0D-A283-49B6-839F-3E602476C870}">
  <dimension ref="A1:N45"/>
  <sheetViews>
    <sheetView zoomScale="70" zoomScaleNormal="70" workbookViewId="0">
      <selection sqref="A1:XFD1048576"/>
    </sheetView>
  </sheetViews>
  <sheetFormatPr baseColWidth="10" defaultRowHeight="15" x14ac:dyDescent="0.25"/>
  <cols>
    <col min="1" max="1" width="17.7109375" style="3" customWidth="1"/>
    <col min="2" max="2" width="16.42578125" style="3" customWidth="1"/>
    <col min="3" max="3" width="44.28515625" style="3" customWidth="1"/>
    <col min="4" max="6" width="13" style="3" bestFit="1" customWidth="1"/>
    <col min="7" max="7" width="51.85546875" style="3" customWidth="1"/>
    <col min="8" max="8" width="9.28515625" style="3" bestFit="1" customWidth="1"/>
    <col min="9" max="9" width="42.7109375" style="8" customWidth="1"/>
    <col min="10" max="12" width="12.85546875" style="3" bestFit="1" customWidth="1"/>
    <col min="13" max="16384" width="11.42578125" style="3"/>
  </cols>
  <sheetData>
    <row r="1" spans="1:14" ht="49.5" x14ac:dyDescent="0.25">
      <c r="A1" s="2" t="s">
        <v>10</v>
      </c>
      <c r="B1" s="4" t="s">
        <v>0</v>
      </c>
      <c r="C1" s="5" t="s">
        <v>1</v>
      </c>
      <c r="D1" s="1" t="s">
        <v>16</v>
      </c>
      <c r="E1" s="1" t="s">
        <v>17</v>
      </c>
      <c r="F1" s="1" t="s">
        <v>18</v>
      </c>
      <c r="G1" s="5" t="s">
        <v>2</v>
      </c>
      <c r="H1" s="1" t="s">
        <v>13</v>
      </c>
      <c r="I1" s="9" t="s">
        <v>11</v>
      </c>
      <c r="J1" s="10" t="s">
        <v>12</v>
      </c>
      <c r="K1" s="10" t="s">
        <v>12</v>
      </c>
      <c r="L1" s="10" t="s">
        <v>12</v>
      </c>
      <c r="M1" s="10"/>
      <c r="N1" s="1"/>
    </row>
    <row r="2" spans="1:14" ht="33" x14ac:dyDescent="0.25">
      <c r="A2" s="2" t="s">
        <v>6</v>
      </c>
      <c r="B2" s="16" t="s">
        <v>22</v>
      </c>
      <c r="C2" s="20" t="s">
        <v>25</v>
      </c>
      <c r="D2" s="21"/>
      <c r="E2" s="22"/>
      <c r="F2" s="22"/>
      <c r="G2" s="20" t="s">
        <v>30</v>
      </c>
      <c r="H2" s="6"/>
      <c r="I2" s="7" t="str">
        <f>C2</f>
        <v>Garantizar el derecho a la vida y al buen vivir</v>
      </c>
      <c r="J2" s="7">
        <f t="shared" ref="J2:L17" si="0">D2</f>
        <v>0</v>
      </c>
      <c r="K2" s="7">
        <f t="shared" si="0"/>
        <v>0</v>
      </c>
      <c r="L2" s="7">
        <f t="shared" si="0"/>
        <v>0</v>
      </c>
    </row>
    <row r="3" spans="1:14" ht="49.5" x14ac:dyDescent="0.25">
      <c r="A3" s="2" t="s">
        <v>6</v>
      </c>
      <c r="B3" s="16" t="s">
        <v>22</v>
      </c>
      <c r="C3" s="20"/>
      <c r="D3" s="23"/>
      <c r="E3" s="24"/>
      <c r="F3" s="24"/>
      <c r="G3" s="20" t="s">
        <v>31</v>
      </c>
      <c r="H3" s="6"/>
      <c r="I3" s="7" t="str">
        <f>C6</f>
        <v>Mejorar nuestros sistemas de producción de una manera amigable con el medio ambiente.</v>
      </c>
      <c r="J3" s="7">
        <f t="shared" si="0"/>
        <v>0</v>
      </c>
      <c r="K3" s="7">
        <f t="shared" si="0"/>
        <v>0</v>
      </c>
      <c r="L3" s="7">
        <f t="shared" si="0"/>
        <v>0</v>
      </c>
    </row>
    <row r="4" spans="1:14" ht="45" x14ac:dyDescent="0.25">
      <c r="A4" s="2" t="s">
        <v>6</v>
      </c>
      <c r="B4" s="16" t="s">
        <v>23</v>
      </c>
      <c r="C4" s="27"/>
      <c r="D4" s="23"/>
      <c r="E4" s="24"/>
      <c r="F4" s="24"/>
      <c r="G4" s="20" t="s">
        <v>32</v>
      </c>
      <c r="H4" s="6"/>
      <c r="I4" s="7" t="str">
        <f>C9</f>
        <v>Que se establezca en la amazonia un modelo productivo y ecológico sostenible y diversificado</v>
      </c>
      <c r="J4" s="7">
        <f t="shared" si="0"/>
        <v>0</v>
      </c>
      <c r="K4" s="7">
        <f t="shared" si="0"/>
        <v>0</v>
      </c>
      <c r="L4" s="7">
        <f t="shared" si="0"/>
        <v>0</v>
      </c>
    </row>
    <row r="5" spans="1:14" ht="30" x14ac:dyDescent="0.25">
      <c r="A5" s="2" t="s">
        <v>6</v>
      </c>
      <c r="B5" s="16" t="s">
        <v>23</v>
      </c>
      <c r="C5" s="27"/>
      <c r="D5" s="23"/>
      <c r="E5" s="24"/>
      <c r="F5" s="24"/>
      <c r="G5" s="20" t="s">
        <v>33</v>
      </c>
      <c r="H5" s="6"/>
      <c r="I5" s="7" t="str">
        <f>C12</f>
        <v>Rescatar la identidad cultural constituida en el amazonia y conservarla</v>
      </c>
      <c r="J5" s="7">
        <f t="shared" si="0"/>
        <v>0</v>
      </c>
      <c r="K5" s="7">
        <f t="shared" si="0"/>
        <v>0</v>
      </c>
      <c r="L5" s="7">
        <f t="shared" si="0"/>
        <v>0</v>
      </c>
    </row>
    <row r="6" spans="1:14" ht="33" x14ac:dyDescent="0.25">
      <c r="A6" s="2" t="s">
        <v>6</v>
      </c>
      <c r="B6" s="16" t="s">
        <v>24</v>
      </c>
      <c r="C6" s="20" t="s">
        <v>26</v>
      </c>
      <c r="D6" s="21"/>
      <c r="E6" s="22"/>
      <c r="F6" s="22"/>
      <c r="G6" s="20" t="s">
        <v>34</v>
      </c>
      <c r="H6" s="6"/>
      <c r="I6" s="7" t="str">
        <f>C14</f>
        <v xml:space="preserve">Compromiso para restaurar y conservar los recursos naturales mediante el uso sostenible </v>
      </c>
      <c r="J6" s="7">
        <f t="shared" si="0"/>
        <v>0</v>
      </c>
      <c r="K6" s="7">
        <f t="shared" si="0"/>
        <v>0</v>
      </c>
      <c r="L6" s="7">
        <f t="shared" si="0"/>
        <v>0</v>
      </c>
    </row>
    <row r="7" spans="1:14" ht="150" x14ac:dyDescent="0.25">
      <c r="A7" s="2" t="s">
        <v>6</v>
      </c>
      <c r="B7" s="16" t="s">
        <v>24</v>
      </c>
      <c r="C7" s="20"/>
      <c r="D7" s="23"/>
      <c r="E7" s="24"/>
      <c r="F7" s="24"/>
      <c r="G7" s="20" t="s">
        <v>35</v>
      </c>
      <c r="H7" s="6"/>
      <c r="I7" s="7" t="str">
        <f>C16</f>
        <v>60.000 ha/año, en proceso de restauración durante 20 años, en la región (compromiso del gobierno). En las fincas el 30% en agroforestales y conservación. Liberar áreas de la finca en pastos limpios para agroforestales y maderables. Aislar fuentes hídricas de la finca (nacimientos, rondas y lagunas) control del fuego en todas las actividades agrícolas y pecuarias de la finca (compromiso de las comunidades)</v>
      </c>
      <c r="J7" s="7">
        <f t="shared" si="0"/>
        <v>0</v>
      </c>
      <c r="K7" s="7">
        <f t="shared" si="0"/>
        <v>0</v>
      </c>
      <c r="L7" s="7">
        <f t="shared" si="0"/>
        <v>0</v>
      </c>
    </row>
    <row r="8" spans="1:14" ht="60" x14ac:dyDescent="0.25">
      <c r="A8" s="2" t="s">
        <v>6</v>
      </c>
      <c r="B8" s="16" t="s">
        <v>24</v>
      </c>
      <c r="C8" s="20"/>
      <c r="D8" s="23"/>
      <c r="E8" s="24"/>
      <c r="F8" s="24"/>
      <c r="G8" s="20" t="s">
        <v>36</v>
      </c>
      <c r="H8" s="6"/>
      <c r="I8" s="7" t="str">
        <f>C17</f>
        <v xml:space="preserve">Educación, concientización, formación. Hábitos saludables y buen ejemplo, conocimiento del territorio (familias y veredas). </v>
      </c>
      <c r="J8" s="7">
        <f t="shared" si="0"/>
        <v>0</v>
      </c>
      <c r="K8" s="7">
        <f t="shared" si="0"/>
        <v>0</v>
      </c>
      <c r="L8" s="7">
        <f t="shared" si="0"/>
        <v>0</v>
      </c>
    </row>
    <row r="9" spans="1:14" ht="90" x14ac:dyDescent="0.25">
      <c r="A9" s="2" t="s">
        <v>6</v>
      </c>
      <c r="B9" s="16" t="s">
        <v>22</v>
      </c>
      <c r="C9" s="20" t="s">
        <v>27</v>
      </c>
      <c r="D9" s="21"/>
      <c r="E9" s="22"/>
      <c r="F9" s="22"/>
      <c r="G9" s="20" t="s">
        <v>37</v>
      </c>
      <c r="H9" s="6"/>
      <c r="I9" s="7" t="str">
        <f>C18</f>
        <v>Incentivos económicos por restauración ecológica; garantizar base económica y productiva. Buenas prácticas productivas. Reinvertir en la finca (mano de obra, materiales, abonos, viveros, bebederos, bancos de leguminosas, cercas vivas, etc)</v>
      </c>
      <c r="J9" s="7">
        <f t="shared" si="0"/>
        <v>0</v>
      </c>
      <c r="K9" s="7">
        <f t="shared" si="0"/>
        <v>0</v>
      </c>
      <c r="L9" s="7">
        <f t="shared" si="0"/>
        <v>0</v>
      </c>
    </row>
    <row r="10" spans="1:14" ht="60" x14ac:dyDescent="0.25">
      <c r="A10" s="2" t="s">
        <v>6</v>
      </c>
      <c r="B10" s="16" t="s">
        <v>22</v>
      </c>
      <c r="C10" s="20"/>
      <c r="D10" s="23"/>
      <c r="E10" s="24"/>
      <c r="F10" s="24"/>
      <c r="G10" s="20" t="s">
        <v>38</v>
      </c>
      <c r="H10" s="6"/>
      <c r="I10" s="7" t="str">
        <f>C19</f>
        <v xml:space="preserve">Que la finca deje el 30 por ciento en conservación, haga un uso rotacional de los cañeros, no amplie los potreros y procurar no quemar, y cuidar las fuentes hídricas  </v>
      </c>
      <c r="J10" s="7">
        <f t="shared" si="0"/>
        <v>0</v>
      </c>
      <c r="K10" s="7">
        <f t="shared" si="0"/>
        <v>0</v>
      </c>
      <c r="L10" s="7">
        <f t="shared" si="0"/>
        <v>0</v>
      </c>
    </row>
    <row r="11" spans="1:14" ht="30" x14ac:dyDescent="0.25">
      <c r="A11" s="2" t="s">
        <v>6</v>
      </c>
      <c r="B11" s="16" t="s">
        <v>22</v>
      </c>
      <c r="C11" s="20"/>
      <c r="D11" s="23"/>
      <c r="E11" s="24"/>
      <c r="F11" s="24"/>
      <c r="G11" s="20" t="s">
        <v>39</v>
      </c>
      <c r="H11" s="6"/>
      <c r="I11" s="7" t="str">
        <f>C20</f>
        <v>Tomar conciencia, conocer la sentencia 4360 de 2018</v>
      </c>
      <c r="J11" s="7">
        <f t="shared" si="0"/>
        <v>0</v>
      </c>
      <c r="K11" s="7">
        <f t="shared" si="0"/>
        <v>0</v>
      </c>
      <c r="L11" s="7">
        <f t="shared" si="0"/>
        <v>0</v>
      </c>
    </row>
    <row r="12" spans="1:14" ht="33" x14ac:dyDescent="0.25">
      <c r="A12" s="2" t="s">
        <v>6</v>
      </c>
      <c r="B12" s="17" t="s">
        <v>23</v>
      </c>
      <c r="C12" s="20" t="s">
        <v>28</v>
      </c>
      <c r="D12" s="21"/>
      <c r="E12" s="22"/>
      <c r="F12" s="22"/>
      <c r="G12" s="20" t="s">
        <v>40</v>
      </c>
      <c r="H12" s="6"/>
      <c r="I12" s="7" t="str">
        <f>C22</f>
        <v>Legitimar la STC 4360 de 2018</v>
      </c>
      <c r="J12" s="7">
        <f t="shared" si="0"/>
        <v>0</v>
      </c>
      <c r="K12" s="7">
        <f t="shared" si="0"/>
        <v>0</v>
      </c>
      <c r="L12" s="7">
        <f t="shared" si="0"/>
        <v>0</v>
      </c>
    </row>
    <row r="13" spans="1:14" ht="30" x14ac:dyDescent="0.25">
      <c r="A13" s="2" t="s">
        <v>6</v>
      </c>
      <c r="B13" s="17" t="s">
        <v>23</v>
      </c>
      <c r="C13" s="20"/>
      <c r="D13" s="23"/>
      <c r="E13" s="24"/>
      <c r="F13" s="24"/>
      <c r="G13" s="20" t="s">
        <v>41</v>
      </c>
      <c r="H13" s="6"/>
      <c r="I13" s="7" t="str">
        <f>C20</f>
        <v>Tomar conciencia, conocer la sentencia 4360 de 2018</v>
      </c>
      <c r="J13" s="7">
        <f t="shared" si="0"/>
        <v>0</v>
      </c>
      <c r="K13" s="7">
        <f t="shared" si="0"/>
        <v>0</v>
      </c>
      <c r="L13" s="7">
        <f t="shared" si="0"/>
        <v>0</v>
      </c>
    </row>
    <row r="14" spans="1:14" ht="33" x14ac:dyDescent="0.25">
      <c r="A14" s="2" t="s">
        <v>6</v>
      </c>
      <c r="B14" s="17" t="s">
        <v>24</v>
      </c>
      <c r="C14" s="20" t="s">
        <v>29</v>
      </c>
      <c r="D14" s="21"/>
      <c r="E14" s="22"/>
      <c r="F14" s="22"/>
      <c r="G14" s="20" t="s">
        <v>42</v>
      </c>
      <c r="H14" s="6"/>
      <c r="I14" s="7" t="str">
        <f>C23</f>
        <v>Proteger y salvaguardar el paisaje construido por nosotros mismos.</v>
      </c>
      <c r="J14" s="7">
        <f t="shared" si="0"/>
        <v>0</v>
      </c>
      <c r="K14" s="7">
        <f t="shared" si="0"/>
        <v>0</v>
      </c>
      <c r="L14" s="7">
        <f t="shared" si="0"/>
        <v>0</v>
      </c>
    </row>
    <row r="15" spans="1:14" ht="37.5" customHeight="1" x14ac:dyDescent="0.25">
      <c r="A15" s="2" t="s">
        <v>6</v>
      </c>
      <c r="B15" s="17" t="s">
        <v>24</v>
      </c>
      <c r="C15" s="20"/>
      <c r="D15" s="23"/>
      <c r="E15" s="24"/>
      <c r="F15" s="24"/>
      <c r="G15" s="20" t="s">
        <v>43</v>
      </c>
      <c r="H15" s="6"/>
      <c r="I15" s="7" t="str">
        <f>C27</f>
        <v>Lograr que todas las comunidades participen de los procesos, y que salvaguarden los tesoros que cada municipio tiene en su territorio; los centros de memoria, las emisoras comunitarias, plazas de ferias, etc</v>
      </c>
      <c r="J15" s="7">
        <f t="shared" si="0"/>
        <v>0</v>
      </c>
      <c r="K15" s="7">
        <f t="shared" si="0"/>
        <v>0</v>
      </c>
      <c r="L15" s="7">
        <f t="shared" si="0"/>
        <v>0</v>
      </c>
    </row>
    <row r="16" spans="1:14" ht="132" x14ac:dyDescent="0.25">
      <c r="A16" s="7" t="s">
        <v>7</v>
      </c>
      <c r="B16" s="18" t="s">
        <v>22</v>
      </c>
      <c r="C16" s="20" t="s">
        <v>44</v>
      </c>
      <c r="D16" s="21"/>
      <c r="E16" s="22"/>
      <c r="F16" s="22"/>
      <c r="G16" s="20" t="s">
        <v>50</v>
      </c>
      <c r="H16" s="6"/>
      <c r="I16" s="7" t="str">
        <f>C32</f>
        <v xml:space="preserve">Impedir que personas extrañas lleguen a intervenir en el territorio, a hacer uso inadecuado de nuestro paisaje construido. </v>
      </c>
      <c r="J16" s="7">
        <f t="shared" si="0"/>
        <v>0</v>
      </c>
      <c r="K16" s="7">
        <f t="shared" si="0"/>
        <v>0</v>
      </c>
      <c r="L16" s="7">
        <f t="shared" si="0"/>
        <v>0</v>
      </c>
    </row>
    <row r="17" spans="1:12" ht="49.5" x14ac:dyDescent="0.25">
      <c r="A17" s="7" t="s">
        <v>7</v>
      </c>
      <c r="B17" s="18" t="s">
        <v>23</v>
      </c>
      <c r="C17" s="20" t="s">
        <v>45</v>
      </c>
      <c r="D17" s="21"/>
      <c r="E17" s="22"/>
      <c r="F17" s="22"/>
      <c r="G17" s="20" t="s">
        <v>51</v>
      </c>
      <c r="H17" s="6"/>
      <c r="I17" s="7" t="str">
        <f>C34</f>
        <v>Conocer nuestro territorio multiétnico y pluricultural.</v>
      </c>
      <c r="J17" s="7">
        <f t="shared" si="0"/>
        <v>0</v>
      </c>
      <c r="K17" s="7">
        <f t="shared" si="0"/>
        <v>0</v>
      </c>
      <c r="L17" s="7">
        <f t="shared" si="0"/>
        <v>0</v>
      </c>
    </row>
    <row r="18" spans="1:12" ht="82.5" x14ac:dyDescent="0.25">
      <c r="A18" s="7" t="s">
        <v>7</v>
      </c>
      <c r="B18" s="18" t="s">
        <v>24</v>
      </c>
      <c r="C18" s="20" t="s">
        <v>46</v>
      </c>
      <c r="D18" s="21"/>
      <c r="E18" s="22"/>
      <c r="F18" s="22"/>
      <c r="G18" s="20" t="s">
        <v>52</v>
      </c>
      <c r="H18" s="6"/>
      <c r="I18" s="7" t="str">
        <f>C35</f>
        <v>Lograr que la gente se reaccione con su comunidad y participe de las diferentes actividades. Hacer uso adecuado de mi paisaje construido (escuelas, acueductos, plazas, parques)</v>
      </c>
      <c r="J18" s="7">
        <f t="shared" ref="J18:L23" si="1">D18</f>
        <v>0</v>
      </c>
      <c r="K18" s="7">
        <f t="shared" si="1"/>
        <v>0</v>
      </c>
      <c r="L18" s="7">
        <f t="shared" si="1"/>
        <v>0</v>
      </c>
    </row>
    <row r="19" spans="1:12" ht="66" x14ac:dyDescent="0.25">
      <c r="A19" s="7" t="s">
        <v>7</v>
      </c>
      <c r="B19" s="18" t="s">
        <v>22</v>
      </c>
      <c r="C19" s="20" t="s">
        <v>47</v>
      </c>
      <c r="D19" s="21"/>
      <c r="E19" s="22"/>
      <c r="F19" s="22"/>
      <c r="G19" s="20" t="s">
        <v>53</v>
      </c>
      <c r="H19" s="6"/>
      <c r="I19" s="7" t="str">
        <f>C36</f>
        <v>Proteger y conservar nuestro territorio, nuestros espacios sociales y culturales.</v>
      </c>
      <c r="J19" s="7">
        <f t="shared" si="1"/>
        <v>0</v>
      </c>
      <c r="K19" s="7">
        <f t="shared" si="1"/>
        <v>0</v>
      </c>
      <c r="L19" s="7">
        <f t="shared" si="1"/>
        <v>0</v>
      </c>
    </row>
    <row r="20" spans="1:12" ht="60" x14ac:dyDescent="0.25">
      <c r="A20" s="7" t="s">
        <v>7</v>
      </c>
      <c r="B20" s="18" t="s">
        <v>23</v>
      </c>
      <c r="C20" s="20" t="s">
        <v>48</v>
      </c>
      <c r="D20" s="21"/>
      <c r="E20" s="22"/>
      <c r="F20" s="22"/>
      <c r="G20" s="20" t="s">
        <v>54</v>
      </c>
      <c r="H20" s="6"/>
      <c r="I20" s="7" t="str">
        <f>C37</f>
        <v xml:space="preserve">Conservando y restaurando la biodiversidad amazónica, liberando hasta el 40 por ciento de nuestros territorios en pro de la vida amazónica. </v>
      </c>
      <c r="J20" s="3">
        <f t="shared" si="1"/>
        <v>0</v>
      </c>
      <c r="K20" s="3">
        <f t="shared" si="1"/>
        <v>0</v>
      </c>
      <c r="L20" s="3">
        <f t="shared" si="1"/>
        <v>0</v>
      </c>
    </row>
    <row r="21" spans="1:12" ht="33" x14ac:dyDescent="0.25">
      <c r="A21" s="7" t="s">
        <v>7</v>
      </c>
      <c r="B21" s="18" t="s">
        <v>23</v>
      </c>
      <c r="C21" s="20"/>
      <c r="D21" s="23"/>
      <c r="E21" s="24"/>
      <c r="F21" s="24"/>
      <c r="G21" s="20" t="s">
        <v>55</v>
      </c>
      <c r="H21" s="6"/>
      <c r="I21" s="7" t="str">
        <f>C40</f>
        <v>Pactos por la vida</v>
      </c>
      <c r="J21" s="3">
        <f t="shared" si="1"/>
        <v>0</v>
      </c>
      <c r="K21" s="3">
        <f t="shared" si="1"/>
        <v>0</v>
      </c>
      <c r="L21" s="3">
        <f t="shared" si="1"/>
        <v>0</v>
      </c>
    </row>
    <row r="22" spans="1:12" ht="60" x14ac:dyDescent="0.25">
      <c r="A22" s="7" t="s">
        <v>7</v>
      </c>
      <c r="B22" s="18" t="s">
        <v>24</v>
      </c>
      <c r="C22" s="20" t="s">
        <v>49</v>
      </c>
      <c r="D22" s="21"/>
      <c r="E22" s="22"/>
      <c r="F22" s="22"/>
      <c r="G22" s="20" t="s">
        <v>56</v>
      </c>
      <c r="H22" s="6"/>
      <c r="I22" s="7" t="str">
        <f t="shared" ref="I22:I23" si="2">C41</f>
        <v>Promover y fortalecer la vida integral para el buen vivir intergeneracional. Nosotros conservamos a cambio de proyectos productivos sostenibles</v>
      </c>
      <c r="J22" s="3">
        <f t="shared" si="1"/>
        <v>0</v>
      </c>
      <c r="K22" s="3">
        <f t="shared" si="1"/>
        <v>0</v>
      </c>
      <c r="L22" s="3">
        <f t="shared" si="1"/>
        <v>0</v>
      </c>
    </row>
    <row r="23" spans="1:12" ht="45" x14ac:dyDescent="0.25">
      <c r="A23" s="7" t="s">
        <v>8</v>
      </c>
      <c r="B23" s="17" t="s">
        <v>23</v>
      </c>
      <c r="C23" s="20" t="s">
        <v>57</v>
      </c>
      <c r="D23" s="21"/>
      <c r="E23" s="22"/>
      <c r="F23" s="22"/>
      <c r="G23" s="20" t="s">
        <v>63</v>
      </c>
      <c r="H23" s="6"/>
      <c r="I23" s="7" t="str">
        <f t="shared" si="2"/>
        <v>Las personas del territorio que aporten sus conocimientos (comunidad indígena, campesinos)</v>
      </c>
      <c r="J23" s="3">
        <f t="shared" si="1"/>
        <v>0</v>
      </c>
      <c r="K23" s="3">
        <f t="shared" si="1"/>
        <v>0</v>
      </c>
      <c r="L23" s="3">
        <f t="shared" si="1"/>
        <v>0</v>
      </c>
    </row>
    <row r="24" spans="1:12" ht="60" x14ac:dyDescent="0.25">
      <c r="A24" s="7" t="s">
        <v>8</v>
      </c>
      <c r="B24" s="17" t="s">
        <v>23</v>
      </c>
      <c r="C24" s="20"/>
      <c r="D24" s="23"/>
      <c r="E24" s="24"/>
      <c r="F24" s="24"/>
      <c r="G24" s="20" t="s">
        <v>64</v>
      </c>
      <c r="H24" s="6"/>
      <c r="I24" s="7" t="str">
        <f>C45</f>
        <v>Establecimiento de un monitoreo comunitario respaldado jurídicamente por la corte constitucional para que haga seguimiento al plan de acción y el pacto.</v>
      </c>
    </row>
    <row r="25" spans="1:12" ht="25.5" x14ac:dyDescent="0.25">
      <c r="A25" s="7" t="s">
        <v>8</v>
      </c>
      <c r="B25" s="17" t="s">
        <v>23</v>
      </c>
      <c r="C25" s="20"/>
      <c r="D25" s="23"/>
      <c r="E25" s="24"/>
      <c r="F25" s="24"/>
      <c r="G25" s="20" t="s">
        <v>65</v>
      </c>
      <c r="H25" s="6"/>
    </row>
    <row r="26" spans="1:12" ht="25.5" x14ac:dyDescent="0.25">
      <c r="A26" s="7" t="s">
        <v>8</v>
      </c>
      <c r="B26" s="17" t="s">
        <v>23</v>
      </c>
      <c r="C26" s="20"/>
      <c r="D26" s="23"/>
      <c r="E26" s="24"/>
      <c r="F26" s="24"/>
      <c r="G26" s="20" t="s">
        <v>66</v>
      </c>
      <c r="H26" s="6"/>
    </row>
    <row r="27" spans="1:12" ht="82.5" x14ac:dyDescent="0.25">
      <c r="A27" s="7" t="s">
        <v>8</v>
      </c>
      <c r="B27" s="17" t="s">
        <v>22</v>
      </c>
      <c r="C27" s="20" t="s">
        <v>58</v>
      </c>
      <c r="D27" s="21"/>
      <c r="E27" s="22"/>
      <c r="F27" s="22"/>
      <c r="G27" s="20" t="s">
        <v>67</v>
      </c>
      <c r="H27" s="6"/>
    </row>
    <row r="28" spans="1:12" ht="25.5" x14ac:dyDescent="0.25">
      <c r="A28" s="7" t="s">
        <v>8</v>
      </c>
      <c r="B28" s="17" t="s">
        <v>22</v>
      </c>
      <c r="C28" s="20"/>
      <c r="D28" s="23"/>
      <c r="E28" s="24"/>
      <c r="F28" s="24"/>
      <c r="G28" s="20" t="s">
        <v>68</v>
      </c>
      <c r="H28" s="6"/>
    </row>
    <row r="29" spans="1:12" ht="25.5" x14ac:dyDescent="0.25">
      <c r="A29" s="7" t="s">
        <v>8</v>
      </c>
      <c r="B29" s="17" t="s">
        <v>22</v>
      </c>
      <c r="C29" s="20"/>
      <c r="D29" s="23"/>
      <c r="E29" s="25"/>
      <c r="F29" s="25"/>
      <c r="G29" s="20" t="s">
        <v>69</v>
      </c>
    </row>
    <row r="30" spans="1:12" ht="25.5" x14ac:dyDescent="0.25">
      <c r="A30" s="7" t="s">
        <v>8</v>
      </c>
      <c r="B30" s="17" t="s">
        <v>22</v>
      </c>
      <c r="C30" s="20"/>
      <c r="D30" s="23"/>
      <c r="E30" s="25"/>
      <c r="F30" s="25"/>
      <c r="G30" s="20" t="s">
        <v>70</v>
      </c>
    </row>
    <row r="31" spans="1:12" ht="25.5" x14ac:dyDescent="0.25">
      <c r="A31" s="7" t="s">
        <v>8</v>
      </c>
      <c r="B31" s="17" t="s">
        <v>22</v>
      </c>
      <c r="C31" s="20"/>
      <c r="D31" s="23"/>
      <c r="E31" s="25"/>
      <c r="F31" s="25"/>
      <c r="G31" s="20" t="s">
        <v>71</v>
      </c>
    </row>
    <row r="32" spans="1:12" ht="49.5" x14ac:dyDescent="0.25">
      <c r="A32" s="7" t="s">
        <v>8</v>
      </c>
      <c r="B32" s="19" t="s">
        <v>24</v>
      </c>
      <c r="C32" s="20" t="s">
        <v>59</v>
      </c>
      <c r="D32" s="21"/>
      <c r="E32" s="26"/>
      <c r="F32" s="26"/>
      <c r="G32" s="20" t="s">
        <v>72</v>
      </c>
    </row>
    <row r="33" spans="1:7" ht="33" x14ac:dyDescent="0.25">
      <c r="A33" s="7" t="s">
        <v>8</v>
      </c>
      <c r="B33" s="19" t="s">
        <v>24</v>
      </c>
      <c r="C33" s="20"/>
      <c r="D33" s="23"/>
      <c r="E33" s="25"/>
      <c r="F33" s="25"/>
      <c r="G33" s="20" t="s">
        <v>73</v>
      </c>
    </row>
    <row r="34" spans="1:7" ht="33" x14ac:dyDescent="0.25">
      <c r="A34" s="7" t="s">
        <v>8</v>
      </c>
      <c r="B34" s="17" t="s">
        <v>23</v>
      </c>
      <c r="C34" s="20" t="s">
        <v>60</v>
      </c>
      <c r="D34" s="21"/>
      <c r="E34" s="26"/>
      <c r="F34" s="26"/>
      <c r="G34" s="20" t="s">
        <v>74</v>
      </c>
    </row>
    <row r="35" spans="1:7" ht="66" x14ac:dyDescent="0.25">
      <c r="A35" s="7" t="s">
        <v>8</v>
      </c>
      <c r="B35" s="17" t="s">
        <v>22</v>
      </c>
      <c r="C35" s="20" t="s">
        <v>61</v>
      </c>
      <c r="D35" s="21"/>
      <c r="E35" s="26"/>
      <c r="F35" s="26"/>
      <c r="G35" s="20" t="s">
        <v>75</v>
      </c>
    </row>
    <row r="36" spans="1:7" ht="33" x14ac:dyDescent="0.25">
      <c r="A36" s="7" t="s">
        <v>8</v>
      </c>
      <c r="B36" s="19" t="s">
        <v>24</v>
      </c>
      <c r="C36" s="20" t="s">
        <v>62</v>
      </c>
      <c r="D36" s="21"/>
      <c r="E36" s="26"/>
      <c r="F36" s="26"/>
      <c r="G36" s="20" t="s">
        <v>76</v>
      </c>
    </row>
    <row r="37" spans="1:7" ht="49.5" x14ac:dyDescent="0.25">
      <c r="A37" s="7" t="s">
        <v>9</v>
      </c>
      <c r="B37" s="17" t="s">
        <v>22</v>
      </c>
      <c r="C37" s="20" t="s">
        <v>77</v>
      </c>
      <c r="D37" s="21"/>
      <c r="E37" s="26"/>
      <c r="F37" s="26"/>
      <c r="G37" s="20" t="s">
        <v>82</v>
      </c>
    </row>
    <row r="38" spans="1:7" ht="49.5" x14ac:dyDescent="0.25">
      <c r="A38" s="7" t="s">
        <v>9</v>
      </c>
      <c r="B38" s="17" t="s">
        <v>22</v>
      </c>
      <c r="C38" s="20"/>
      <c r="D38" s="23"/>
      <c r="E38" s="25"/>
      <c r="F38" s="25"/>
      <c r="G38" s="20" t="s">
        <v>83</v>
      </c>
    </row>
    <row r="39" spans="1:7" ht="25.5" x14ac:dyDescent="0.25">
      <c r="A39" s="7" t="s">
        <v>9</v>
      </c>
      <c r="B39" s="17" t="s">
        <v>22</v>
      </c>
      <c r="C39" s="20"/>
      <c r="D39" s="23"/>
      <c r="E39" s="25"/>
      <c r="F39" s="25"/>
      <c r="G39" s="20" t="s">
        <v>84</v>
      </c>
    </row>
    <row r="40" spans="1:7" ht="49.5" x14ac:dyDescent="0.25">
      <c r="A40" s="7" t="s">
        <v>9</v>
      </c>
      <c r="B40" s="19" t="s">
        <v>24</v>
      </c>
      <c r="C40" s="20" t="s">
        <v>78</v>
      </c>
      <c r="D40" s="21"/>
      <c r="E40" s="26"/>
      <c r="F40" s="26"/>
      <c r="G40" s="20" t="s">
        <v>85</v>
      </c>
    </row>
    <row r="41" spans="1:7" ht="49.5" x14ac:dyDescent="0.25">
      <c r="A41" s="7" t="s">
        <v>9</v>
      </c>
      <c r="B41" s="17" t="s">
        <v>22</v>
      </c>
      <c r="C41" s="20" t="s">
        <v>79</v>
      </c>
      <c r="D41" s="21"/>
      <c r="E41" s="26"/>
      <c r="F41" s="26"/>
      <c r="G41" s="20" t="s">
        <v>86</v>
      </c>
    </row>
    <row r="42" spans="1:7" ht="49.5" x14ac:dyDescent="0.25">
      <c r="A42" s="7" t="s">
        <v>9</v>
      </c>
      <c r="B42" s="17" t="s">
        <v>23</v>
      </c>
      <c r="C42" s="20" t="s">
        <v>80</v>
      </c>
      <c r="D42" s="21"/>
      <c r="E42" s="26"/>
      <c r="F42" s="26"/>
      <c r="G42" s="20" t="s">
        <v>87</v>
      </c>
    </row>
    <row r="43" spans="1:7" ht="33" x14ac:dyDescent="0.25">
      <c r="A43" s="7" t="s">
        <v>9</v>
      </c>
      <c r="B43" s="17" t="s">
        <v>23</v>
      </c>
      <c r="C43" s="20"/>
      <c r="D43" s="23"/>
      <c r="E43" s="25"/>
      <c r="F43" s="25"/>
      <c r="G43" s="20" t="s">
        <v>88</v>
      </c>
    </row>
    <row r="44" spans="1:7" ht="33" x14ac:dyDescent="0.25">
      <c r="A44" s="7" t="s">
        <v>9</v>
      </c>
      <c r="B44" s="17" t="s">
        <v>23</v>
      </c>
      <c r="C44" s="20"/>
      <c r="D44" s="23"/>
      <c r="E44" s="25"/>
      <c r="F44" s="25"/>
      <c r="G44" s="20" t="s">
        <v>89</v>
      </c>
    </row>
    <row r="45" spans="1:7" ht="66" x14ac:dyDescent="0.25">
      <c r="A45" s="7" t="s">
        <v>9</v>
      </c>
      <c r="B45" s="19" t="s">
        <v>24</v>
      </c>
      <c r="C45" s="20" t="s">
        <v>81</v>
      </c>
      <c r="D45" s="21"/>
      <c r="E45" s="26"/>
      <c r="F45" s="26"/>
      <c r="G45" s="20" t="s">
        <v>90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ED916-70A0-428E-887D-756F89096E64}">
  <dimension ref="A1:N45"/>
  <sheetViews>
    <sheetView topLeftCell="A33" zoomScale="70" zoomScaleNormal="70" workbookViewId="0">
      <selection activeCell="H45" sqref="H45"/>
    </sheetView>
  </sheetViews>
  <sheetFormatPr baseColWidth="10" defaultRowHeight="15" x14ac:dyDescent="0.25"/>
  <cols>
    <col min="1" max="1" width="17.7109375" style="3" customWidth="1"/>
    <col min="2" max="2" width="16.42578125" style="3" customWidth="1"/>
    <col min="3" max="3" width="44.28515625" style="3" customWidth="1"/>
    <col min="4" max="6" width="13" style="3" bestFit="1" customWidth="1"/>
    <col min="7" max="7" width="51.85546875" style="3" customWidth="1"/>
    <col min="8" max="8" width="9.28515625" style="3" bestFit="1" customWidth="1"/>
    <col min="9" max="9" width="42.7109375" style="8" customWidth="1"/>
    <col min="10" max="12" width="12.85546875" style="3" bestFit="1" customWidth="1"/>
    <col min="13" max="16384" width="11.42578125" style="3"/>
  </cols>
  <sheetData>
    <row r="1" spans="1:14" ht="49.5" x14ac:dyDescent="0.25">
      <c r="A1" s="2" t="s">
        <v>10</v>
      </c>
      <c r="B1" s="4" t="s">
        <v>0</v>
      </c>
      <c r="C1" s="5" t="s">
        <v>1</v>
      </c>
      <c r="D1" s="1" t="s">
        <v>16</v>
      </c>
      <c r="E1" s="1" t="s">
        <v>17</v>
      </c>
      <c r="F1" s="1" t="s">
        <v>18</v>
      </c>
      <c r="G1" s="5" t="s">
        <v>2</v>
      </c>
      <c r="H1" s="1" t="s">
        <v>13</v>
      </c>
      <c r="I1" s="9" t="s">
        <v>11</v>
      </c>
      <c r="J1" s="10" t="s">
        <v>12</v>
      </c>
      <c r="K1" s="10" t="s">
        <v>12</v>
      </c>
      <c r="L1" s="10" t="s">
        <v>12</v>
      </c>
      <c r="M1" s="10"/>
      <c r="N1" s="1"/>
    </row>
    <row r="2" spans="1:14" ht="33" x14ac:dyDescent="0.25">
      <c r="A2" s="2" t="s">
        <v>6</v>
      </c>
      <c r="B2" s="16" t="s">
        <v>22</v>
      </c>
      <c r="C2" s="20" t="s">
        <v>25</v>
      </c>
      <c r="D2" s="21">
        <v>1</v>
      </c>
      <c r="E2" s="22">
        <v>1</v>
      </c>
      <c r="F2" s="22">
        <v>1</v>
      </c>
      <c r="G2" s="20" t="s">
        <v>30</v>
      </c>
      <c r="H2" s="6">
        <v>1</v>
      </c>
      <c r="I2" s="7" t="str">
        <f>C2</f>
        <v>Garantizar el derecho a la vida y al buen vivir</v>
      </c>
      <c r="J2" s="7">
        <f t="shared" ref="J2:L17" si="0">D2</f>
        <v>1</v>
      </c>
      <c r="K2" s="7">
        <f t="shared" si="0"/>
        <v>1</v>
      </c>
      <c r="L2" s="7">
        <f t="shared" si="0"/>
        <v>1</v>
      </c>
    </row>
    <row r="3" spans="1:14" ht="49.5" x14ac:dyDescent="0.25">
      <c r="A3" s="2" t="s">
        <v>6</v>
      </c>
      <c r="B3" s="16" t="s">
        <v>22</v>
      </c>
      <c r="C3" s="20"/>
      <c r="D3" s="23"/>
      <c r="E3" s="24"/>
      <c r="F3" s="24"/>
      <c r="G3" s="20" t="s">
        <v>31</v>
      </c>
      <c r="H3" s="6">
        <v>2</v>
      </c>
      <c r="I3" s="7" t="str">
        <f>C6</f>
        <v>Mejorar nuestros sistemas de producción de una manera amigable con el medio ambiente.</v>
      </c>
      <c r="J3" s="7">
        <f t="shared" si="0"/>
        <v>0</v>
      </c>
      <c r="K3" s="7">
        <f t="shared" si="0"/>
        <v>0</v>
      </c>
      <c r="L3" s="7">
        <f t="shared" si="0"/>
        <v>0</v>
      </c>
    </row>
    <row r="4" spans="1:14" ht="45" x14ac:dyDescent="0.25">
      <c r="A4" s="2" t="s">
        <v>6</v>
      </c>
      <c r="B4" s="16" t="s">
        <v>23</v>
      </c>
      <c r="C4" s="27"/>
      <c r="D4" s="23"/>
      <c r="E4" s="24"/>
      <c r="F4" s="24"/>
      <c r="G4" s="20" t="s">
        <v>32</v>
      </c>
      <c r="H4" s="6">
        <v>3</v>
      </c>
      <c r="I4" s="7" t="str">
        <f>C9</f>
        <v>Que se establezca en la amazonia un modelo productivo y ecológico sostenible y diversificado</v>
      </c>
      <c r="J4" s="7">
        <f t="shared" si="0"/>
        <v>0</v>
      </c>
      <c r="K4" s="7">
        <f t="shared" si="0"/>
        <v>0</v>
      </c>
      <c r="L4" s="7">
        <f t="shared" si="0"/>
        <v>0</v>
      </c>
    </row>
    <row r="5" spans="1:14" ht="30" x14ac:dyDescent="0.25">
      <c r="A5" s="2" t="s">
        <v>6</v>
      </c>
      <c r="B5" s="16" t="s">
        <v>23</v>
      </c>
      <c r="C5" s="27"/>
      <c r="D5" s="23"/>
      <c r="E5" s="24"/>
      <c r="F5" s="24"/>
      <c r="G5" s="20" t="s">
        <v>33</v>
      </c>
      <c r="H5" s="6">
        <v>4</v>
      </c>
      <c r="I5" s="7" t="str">
        <f>C12</f>
        <v>Rescatar la identidad cultural constituida en el amazonia y conservarla</v>
      </c>
      <c r="J5" s="7">
        <f t="shared" si="0"/>
        <v>0</v>
      </c>
      <c r="K5" s="7">
        <f t="shared" si="0"/>
        <v>0</v>
      </c>
      <c r="L5" s="7">
        <f t="shared" si="0"/>
        <v>0</v>
      </c>
    </row>
    <row r="6" spans="1:14" ht="33" x14ac:dyDescent="0.25">
      <c r="A6" s="2" t="s">
        <v>6</v>
      </c>
      <c r="B6" s="16" t="s">
        <v>24</v>
      </c>
      <c r="C6" s="20" t="s">
        <v>26</v>
      </c>
      <c r="D6" s="21">
        <v>2</v>
      </c>
      <c r="E6" s="22">
        <v>2</v>
      </c>
      <c r="F6" s="22">
        <v>2</v>
      </c>
      <c r="G6" s="20" t="s">
        <v>34</v>
      </c>
      <c r="H6" s="6">
        <v>5</v>
      </c>
      <c r="I6" s="7" t="str">
        <f>C14</f>
        <v xml:space="preserve">Compromiso para restaurar y conservar los recursos naturales mediante el uso sostenible </v>
      </c>
      <c r="J6" s="7">
        <f t="shared" si="0"/>
        <v>2</v>
      </c>
      <c r="K6" s="7">
        <f t="shared" si="0"/>
        <v>2</v>
      </c>
      <c r="L6" s="7">
        <f t="shared" si="0"/>
        <v>2</v>
      </c>
    </row>
    <row r="7" spans="1:14" ht="150" x14ac:dyDescent="0.25">
      <c r="A7" s="2" t="s">
        <v>6</v>
      </c>
      <c r="B7" s="16" t="s">
        <v>24</v>
      </c>
      <c r="C7" s="20"/>
      <c r="D7" s="23"/>
      <c r="E7" s="24"/>
      <c r="F7" s="24"/>
      <c r="G7" s="20" t="s">
        <v>35</v>
      </c>
      <c r="H7" s="6">
        <v>5</v>
      </c>
      <c r="I7" s="7" t="str">
        <f>C16</f>
        <v>60.000 ha/año, en proceso de restauración durante 20 años, en la región (compromiso del gobierno). En las fincas el 30% en agroforestales y conservación. Liberar áreas de la finca en pastos limpios para agroforestales y maderables. Aislar fuentes hídricas de la finca (nacimientos, rondas y lagunas) control del fuego en todas las actividades agrícolas y pecuarias de la finca (compromiso de las comunidades)</v>
      </c>
      <c r="J7" s="7">
        <f t="shared" si="0"/>
        <v>0</v>
      </c>
      <c r="K7" s="7">
        <f t="shared" si="0"/>
        <v>0</v>
      </c>
      <c r="L7" s="7">
        <f t="shared" si="0"/>
        <v>0</v>
      </c>
    </row>
    <row r="8" spans="1:14" ht="60" x14ac:dyDescent="0.25">
      <c r="A8" s="2" t="s">
        <v>6</v>
      </c>
      <c r="B8" s="16" t="s">
        <v>24</v>
      </c>
      <c r="C8" s="20"/>
      <c r="D8" s="23"/>
      <c r="E8" s="24"/>
      <c r="F8" s="24"/>
      <c r="G8" s="20" t="s">
        <v>36</v>
      </c>
      <c r="H8" s="6">
        <v>4</v>
      </c>
      <c r="I8" s="7" t="str">
        <f>C17</f>
        <v xml:space="preserve">Educación, concientización, formación. Hábitos saludables y buen ejemplo, conocimiento del territorio (familias y veredas). </v>
      </c>
      <c r="J8" s="7">
        <f t="shared" si="0"/>
        <v>0</v>
      </c>
      <c r="K8" s="7">
        <f t="shared" si="0"/>
        <v>0</v>
      </c>
      <c r="L8" s="7">
        <f t="shared" si="0"/>
        <v>0</v>
      </c>
    </row>
    <row r="9" spans="1:14" ht="90" x14ac:dyDescent="0.25">
      <c r="A9" s="2" t="s">
        <v>6</v>
      </c>
      <c r="B9" s="16" t="s">
        <v>22</v>
      </c>
      <c r="C9" s="20" t="s">
        <v>27</v>
      </c>
      <c r="D9" s="21">
        <v>3</v>
      </c>
      <c r="E9" s="22">
        <v>3</v>
      </c>
      <c r="F9" s="22">
        <v>3</v>
      </c>
      <c r="G9" s="20" t="s">
        <v>37</v>
      </c>
      <c r="H9" s="6">
        <v>3</v>
      </c>
      <c r="I9" s="7" t="str">
        <f>C18</f>
        <v>Incentivos económicos por restauración ecológica; garantizar base económica y productiva. Buenas prácticas productivas. Reinvertir en la finca (mano de obra, materiales, abonos, viveros, bebederos, bancos de leguminosas, cercas vivas, etc)</v>
      </c>
      <c r="J9" s="7">
        <f t="shared" si="0"/>
        <v>3</v>
      </c>
      <c r="K9" s="7">
        <f t="shared" si="0"/>
        <v>3</v>
      </c>
      <c r="L9" s="7">
        <f t="shared" si="0"/>
        <v>3</v>
      </c>
    </row>
    <row r="10" spans="1:14" ht="60" x14ac:dyDescent="0.25">
      <c r="A10" s="2" t="s">
        <v>6</v>
      </c>
      <c r="B10" s="16" t="s">
        <v>22</v>
      </c>
      <c r="C10" s="20"/>
      <c r="D10" s="23"/>
      <c r="E10" s="24"/>
      <c r="F10" s="24"/>
      <c r="G10" s="20" t="s">
        <v>38</v>
      </c>
      <c r="H10" s="6">
        <v>2</v>
      </c>
      <c r="I10" s="7" t="str">
        <f>C19</f>
        <v xml:space="preserve">Que la finca deje el 30 por ciento en conservación, haga un uso rotacional de los cañeros, no amplie los potreros y procurar no quemar, y cuidar las fuentes hídricas  </v>
      </c>
      <c r="J10" s="7">
        <f t="shared" si="0"/>
        <v>0</v>
      </c>
      <c r="K10" s="7">
        <f t="shared" si="0"/>
        <v>0</v>
      </c>
      <c r="L10" s="7">
        <f t="shared" si="0"/>
        <v>0</v>
      </c>
    </row>
    <row r="11" spans="1:14" ht="30" x14ac:dyDescent="0.25">
      <c r="A11" s="2" t="s">
        <v>6</v>
      </c>
      <c r="B11" s="16" t="s">
        <v>22</v>
      </c>
      <c r="C11" s="20"/>
      <c r="D11" s="23"/>
      <c r="E11" s="24"/>
      <c r="F11" s="24"/>
      <c r="G11" s="20" t="s">
        <v>39</v>
      </c>
      <c r="H11" s="6">
        <v>1</v>
      </c>
      <c r="I11" s="7" t="str">
        <f>C20</f>
        <v>Tomar conciencia, conocer la sentencia 4360 de 2018</v>
      </c>
      <c r="J11" s="7">
        <f t="shared" si="0"/>
        <v>0</v>
      </c>
      <c r="K11" s="7">
        <f t="shared" si="0"/>
        <v>0</v>
      </c>
      <c r="L11" s="7">
        <f t="shared" si="0"/>
        <v>0</v>
      </c>
    </row>
    <row r="12" spans="1:14" ht="33" x14ac:dyDescent="0.25">
      <c r="A12" s="2" t="s">
        <v>6</v>
      </c>
      <c r="B12" s="17" t="s">
        <v>23</v>
      </c>
      <c r="C12" s="20" t="s">
        <v>28</v>
      </c>
      <c r="D12" s="21">
        <v>3</v>
      </c>
      <c r="E12" s="22">
        <v>3</v>
      </c>
      <c r="F12" s="22">
        <v>3</v>
      </c>
      <c r="G12" s="20" t="s">
        <v>40</v>
      </c>
      <c r="H12" s="6">
        <v>1</v>
      </c>
      <c r="I12" s="7" t="str">
        <f>C22</f>
        <v>Legitimar la STC 4360 de 2018</v>
      </c>
      <c r="J12" s="7">
        <f t="shared" si="0"/>
        <v>3</v>
      </c>
      <c r="K12" s="7">
        <f t="shared" si="0"/>
        <v>3</v>
      </c>
      <c r="L12" s="7">
        <f t="shared" si="0"/>
        <v>3</v>
      </c>
    </row>
    <row r="13" spans="1:14" ht="30" x14ac:dyDescent="0.25">
      <c r="A13" s="2" t="s">
        <v>6</v>
      </c>
      <c r="B13" s="17" t="s">
        <v>23</v>
      </c>
      <c r="C13" s="20"/>
      <c r="D13" s="23"/>
      <c r="E13" s="24"/>
      <c r="F13" s="24"/>
      <c r="G13" s="20" t="s">
        <v>41</v>
      </c>
      <c r="H13" s="6">
        <v>2</v>
      </c>
      <c r="I13" s="7" t="str">
        <f>C20</f>
        <v>Tomar conciencia, conocer la sentencia 4360 de 2018</v>
      </c>
      <c r="J13" s="7">
        <f t="shared" si="0"/>
        <v>0</v>
      </c>
      <c r="K13" s="7">
        <f t="shared" si="0"/>
        <v>0</v>
      </c>
      <c r="L13" s="7">
        <f t="shared" si="0"/>
        <v>0</v>
      </c>
    </row>
    <row r="14" spans="1:14" ht="33" x14ac:dyDescent="0.25">
      <c r="A14" s="2" t="s">
        <v>6</v>
      </c>
      <c r="B14" s="17" t="s">
        <v>24</v>
      </c>
      <c r="C14" s="20" t="s">
        <v>29</v>
      </c>
      <c r="D14" s="21">
        <v>1</v>
      </c>
      <c r="E14" s="22">
        <v>2</v>
      </c>
      <c r="F14" s="22">
        <v>3</v>
      </c>
      <c r="G14" s="20" t="s">
        <v>42</v>
      </c>
      <c r="H14" s="6">
        <v>3</v>
      </c>
      <c r="I14" s="7" t="str">
        <f>C23</f>
        <v>Proteger y salvaguardar el paisaje construido por nosotros mismos.</v>
      </c>
      <c r="J14" s="7">
        <f t="shared" si="0"/>
        <v>1</v>
      </c>
      <c r="K14" s="7">
        <f t="shared" si="0"/>
        <v>2</v>
      </c>
      <c r="L14" s="7">
        <f t="shared" si="0"/>
        <v>3</v>
      </c>
    </row>
    <row r="15" spans="1:14" ht="37.5" customHeight="1" x14ac:dyDescent="0.25">
      <c r="A15" s="2" t="s">
        <v>6</v>
      </c>
      <c r="B15" s="17" t="s">
        <v>24</v>
      </c>
      <c r="C15" s="20"/>
      <c r="D15" s="23"/>
      <c r="E15" s="24"/>
      <c r="F15" s="24"/>
      <c r="G15" s="20" t="s">
        <v>43</v>
      </c>
      <c r="H15" s="6">
        <v>4</v>
      </c>
      <c r="I15" s="7" t="str">
        <f>C27</f>
        <v>Lograr que todas las comunidades participen de los procesos, y que salvaguarden los tesoros que cada municipio tiene en su territorio; los centros de memoria, las emisoras comunitarias, plazas de ferias, etc</v>
      </c>
      <c r="J15" s="7">
        <f t="shared" si="0"/>
        <v>0</v>
      </c>
      <c r="K15" s="7">
        <f t="shared" si="0"/>
        <v>0</v>
      </c>
      <c r="L15" s="7">
        <f t="shared" si="0"/>
        <v>0</v>
      </c>
    </row>
    <row r="16" spans="1:14" ht="132" x14ac:dyDescent="0.25">
      <c r="A16" s="7" t="s">
        <v>7</v>
      </c>
      <c r="B16" s="18" t="s">
        <v>22</v>
      </c>
      <c r="C16" s="20" t="s">
        <v>44</v>
      </c>
      <c r="D16" s="21">
        <v>1</v>
      </c>
      <c r="E16" s="22">
        <v>2</v>
      </c>
      <c r="F16" s="22">
        <v>3</v>
      </c>
      <c r="G16" s="20" t="s">
        <v>50</v>
      </c>
      <c r="H16" s="6">
        <v>5</v>
      </c>
      <c r="I16" s="7" t="str">
        <f>C32</f>
        <v xml:space="preserve">Impedir que personas extrañas lleguen a intervenir en el territorio, a hacer uso inadecuado de nuestro paisaje construido. </v>
      </c>
      <c r="J16" s="7">
        <f t="shared" si="0"/>
        <v>1</v>
      </c>
      <c r="K16" s="7">
        <f t="shared" si="0"/>
        <v>2</v>
      </c>
      <c r="L16" s="7">
        <f t="shared" si="0"/>
        <v>3</v>
      </c>
    </row>
    <row r="17" spans="1:12" ht="49.5" x14ac:dyDescent="0.25">
      <c r="A17" s="7" t="s">
        <v>7</v>
      </c>
      <c r="B17" s="18" t="s">
        <v>23</v>
      </c>
      <c r="C17" s="20" t="s">
        <v>45</v>
      </c>
      <c r="D17" s="21">
        <v>1</v>
      </c>
      <c r="E17" s="22">
        <v>2</v>
      </c>
      <c r="F17" s="22">
        <v>3</v>
      </c>
      <c r="G17" s="20" t="s">
        <v>51</v>
      </c>
      <c r="H17" s="6">
        <v>5</v>
      </c>
      <c r="I17" s="7" t="str">
        <f>C34</f>
        <v>Conocer nuestro territorio multiétnico y pluricultural.</v>
      </c>
      <c r="J17" s="7">
        <f t="shared" si="0"/>
        <v>1</v>
      </c>
      <c r="K17" s="7">
        <f t="shared" si="0"/>
        <v>2</v>
      </c>
      <c r="L17" s="7">
        <f t="shared" si="0"/>
        <v>3</v>
      </c>
    </row>
    <row r="18" spans="1:12" ht="82.5" x14ac:dyDescent="0.25">
      <c r="A18" s="7" t="s">
        <v>7</v>
      </c>
      <c r="B18" s="18" t="s">
        <v>24</v>
      </c>
      <c r="C18" s="20" t="s">
        <v>46</v>
      </c>
      <c r="D18" s="21">
        <v>3</v>
      </c>
      <c r="E18" s="22">
        <v>3</v>
      </c>
      <c r="F18" s="22">
        <v>3</v>
      </c>
      <c r="G18" s="20" t="s">
        <v>52</v>
      </c>
      <c r="H18" s="6">
        <v>4</v>
      </c>
      <c r="I18" s="7" t="str">
        <f>C35</f>
        <v>Lograr que la gente se reaccione con su comunidad y participe de las diferentes actividades. Hacer uso adecuado de mi paisaje construido (escuelas, acueductos, plazas, parques)</v>
      </c>
      <c r="J18" s="7">
        <f t="shared" ref="J18:L23" si="1">D18</f>
        <v>3</v>
      </c>
      <c r="K18" s="7">
        <f t="shared" si="1"/>
        <v>3</v>
      </c>
      <c r="L18" s="7">
        <f t="shared" si="1"/>
        <v>3</v>
      </c>
    </row>
    <row r="19" spans="1:12" ht="66" x14ac:dyDescent="0.25">
      <c r="A19" s="7" t="s">
        <v>7</v>
      </c>
      <c r="B19" s="18" t="s">
        <v>22</v>
      </c>
      <c r="C19" s="20" t="s">
        <v>47</v>
      </c>
      <c r="D19" s="21">
        <v>2</v>
      </c>
      <c r="E19" s="22">
        <v>2</v>
      </c>
      <c r="F19" s="22">
        <v>2</v>
      </c>
      <c r="G19" s="20" t="s">
        <v>53</v>
      </c>
      <c r="H19" s="6">
        <v>3</v>
      </c>
      <c r="I19" s="7" t="str">
        <f>C36</f>
        <v>Proteger y conservar nuestro territorio, nuestros espacios sociales y culturales.</v>
      </c>
      <c r="J19" s="7">
        <f t="shared" si="1"/>
        <v>2</v>
      </c>
      <c r="K19" s="7">
        <f t="shared" si="1"/>
        <v>2</v>
      </c>
      <c r="L19" s="7">
        <f t="shared" si="1"/>
        <v>2</v>
      </c>
    </row>
    <row r="20" spans="1:12" ht="60" x14ac:dyDescent="0.25">
      <c r="A20" s="7" t="s">
        <v>7</v>
      </c>
      <c r="B20" s="18" t="s">
        <v>23</v>
      </c>
      <c r="C20" s="20" t="s">
        <v>48</v>
      </c>
      <c r="D20" s="21">
        <v>2</v>
      </c>
      <c r="E20" s="22">
        <v>2</v>
      </c>
      <c r="F20" s="22">
        <v>2</v>
      </c>
      <c r="G20" s="20" t="s">
        <v>54</v>
      </c>
      <c r="H20" s="6">
        <v>2</v>
      </c>
      <c r="I20" s="7" t="str">
        <f>C37</f>
        <v xml:space="preserve">Conservando y restaurando la biodiversidad amazónica, liberando hasta el 40 por ciento de nuestros territorios en pro de la vida amazónica. </v>
      </c>
      <c r="J20" s="3">
        <f t="shared" si="1"/>
        <v>2</v>
      </c>
      <c r="K20" s="3">
        <f t="shared" si="1"/>
        <v>2</v>
      </c>
      <c r="L20" s="3">
        <f t="shared" si="1"/>
        <v>2</v>
      </c>
    </row>
    <row r="21" spans="1:12" ht="33" x14ac:dyDescent="0.25">
      <c r="A21" s="7" t="s">
        <v>7</v>
      </c>
      <c r="B21" s="18" t="s">
        <v>23</v>
      </c>
      <c r="C21" s="20"/>
      <c r="D21" s="23"/>
      <c r="E21" s="24"/>
      <c r="F21" s="24"/>
      <c r="G21" s="20" t="s">
        <v>55</v>
      </c>
      <c r="H21" s="6">
        <v>1</v>
      </c>
      <c r="I21" s="7" t="str">
        <f>C40</f>
        <v>Pactos por la vida</v>
      </c>
      <c r="J21" s="3">
        <f t="shared" si="1"/>
        <v>0</v>
      </c>
      <c r="K21" s="3">
        <f t="shared" si="1"/>
        <v>0</v>
      </c>
      <c r="L21" s="3">
        <f t="shared" si="1"/>
        <v>0</v>
      </c>
    </row>
    <row r="22" spans="1:12" ht="60" x14ac:dyDescent="0.25">
      <c r="A22" s="7" t="s">
        <v>7</v>
      </c>
      <c r="B22" s="18" t="s">
        <v>24</v>
      </c>
      <c r="C22" s="20" t="s">
        <v>49</v>
      </c>
      <c r="D22" s="21">
        <v>1</v>
      </c>
      <c r="E22" s="22">
        <v>1</v>
      </c>
      <c r="F22" s="22">
        <v>1</v>
      </c>
      <c r="G22" s="20" t="s">
        <v>56</v>
      </c>
      <c r="H22" s="6">
        <v>1</v>
      </c>
      <c r="I22" s="7" t="str">
        <f t="shared" ref="I22:I23" si="2">C41</f>
        <v>Promover y fortalecer la vida integral para el buen vivir intergeneracional. Nosotros conservamos a cambio de proyectos productivos sostenibles</v>
      </c>
      <c r="J22" s="3">
        <f t="shared" si="1"/>
        <v>1</v>
      </c>
      <c r="K22" s="3">
        <f t="shared" si="1"/>
        <v>1</v>
      </c>
      <c r="L22" s="3">
        <f t="shared" si="1"/>
        <v>1</v>
      </c>
    </row>
    <row r="23" spans="1:12" ht="45" x14ac:dyDescent="0.25">
      <c r="A23" s="7" t="s">
        <v>8</v>
      </c>
      <c r="B23" s="17" t="s">
        <v>23</v>
      </c>
      <c r="C23" s="20" t="s">
        <v>57</v>
      </c>
      <c r="D23" s="21">
        <v>1</v>
      </c>
      <c r="E23" s="22">
        <v>1</v>
      </c>
      <c r="F23" s="22">
        <v>1</v>
      </c>
      <c r="G23" s="20" t="s">
        <v>63</v>
      </c>
      <c r="H23" s="6">
        <v>2</v>
      </c>
      <c r="I23" s="7" t="str">
        <f t="shared" si="2"/>
        <v>Las personas del territorio que aporten sus conocimientos (comunidad indígena, campesinos)</v>
      </c>
      <c r="J23" s="3">
        <f t="shared" si="1"/>
        <v>1</v>
      </c>
      <c r="K23" s="3">
        <f t="shared" si="1"/>
        <v>1</v>
      </c>
      <c r="L23" s="3">
        <f t="shared" si="1"/>
        <v>1</v>
      </c>
    </row>
    <row r="24" spans="1:12" ht="60" x14ac:dyDescent="0.25">
      <c r="A24" s="7" t="s">
        <v>8</v>
      </c>
      <c r="B24" s="17" t="s">
        <v>23</v>
      </c>
      <c r="C24" s="20"/>
      <c r="D24" s="23"/>
      <c r="E24" s="24"/>
      <c r="F24" s="24"/>
      <c r="G24" s="20" t="s">
        <v>64</v>
      </c>
      <c r="H24" s="6">
        <v>3</v>
      </c>
      <c r="I24" s="7" t="str">
        <f>C45</f>
        <v>Establecimiento de un monitoreo comunitario respaldado jurídicamente por la corte constitucional para que haga seguimiento al plan de acción y el pacto.</v>
      </c>
    </row>
    <row r="25" spans="1:12" ht="25.5" x14ac:dyDescent="0.25">
      <c r="A25" s="7" t="s">
        <v>8</v>
      </c>
      <c r="B25" s="17" t="s">
        <v>23</v>
      </c>
      <c r="C25" s="20"/>
      <c r="D25" s="23"/>
      <c r="E25" s="24"/>
      <c r="F25" s="24"/>
      <c r="G25" s="20" t="s">
        <v>65</v>
      </c>
      <c r="H25" s="6">
        <v>4</v>
      </c>
    </row>
    <row r="26" spans="1:12" ht="25.5" x14ac:dyDescent="0.25">
      <c r="A26" s="7" t="s">
        <v>8</v>
      </c>
      <c r="B26" s="17" t="s">
        <v>23</v>
      </c>
      <c r="C26" s="20"/>
      <c r="D26" s="23"/>
      <c r="E26" s="24"/>
      <c r="F26" s="24"/>
      <c r="G26" s="20" t="s">
        <v>66</v>
      </c>
      <c r="H26" s="6">
        <v>4</v>
      </c>
    </row>
    <row r="27" spans="1:12" ht="82.5" x14ac:dyDescent="0.25">
      <c r="A27" s="7" t="s">
        <v>8</v>
      </c>
      <c r="B27" s="17" t="s">
        <v>22</v>
      </c>
      <c r="C27" s="20" t="s">
        <v>58</v>
      </c>
      <c r="D27" s="21">
        <v>1</v>
      </c>
      <c r="E27" s="22">
        <v>2</v>
      </c>
      <c r="F27" s="22">
        <v>2</v>
      </c>
      <c r="G27" s="20" t="s">
        <v>67</v>
      </c>
      <c r="H27" s="6">
        <v>5</v>
      </c>
    </row>
    <row r="28" spans="1:12" ht="25.5" x14ac:dyDescent="0.25">
      <c r="A28" s="7" t="s">
        <v>8</v>
      </c>
      <c r="B28" s="17" t="s">
        <v>22</v>
      </c>
      <c r="C28" s="20"/>
      <c r="D28" s="23"/>
      <c r="E28" s="24"/>
      <c r="F28" s="24"/>
      <c r="G28" s="20" t="s">
        <v>68</v>
      </c>
      <c r="H28" s="6">
        <v>4</v>
      </c>
    </row>
    <row r="29" spans="1:12" ht="25.5" x14ac:dyDescent="0.25">
      <c r="A29" s="7" t="s">
        <v>8</v>
      </c>
      <c r="B29" s="17" t="s">
        <v>22</v>
      </c>
      <c r="C29" s="20"/>
      <c r="D29" s="23"/>
      <c r="E29" s="25"/>
      <c r="F29" s="25"/>
      <c r="G29" s="20" t="s">
        <v>69</v>
      </c>
      <c r="H29" s="3">
        <v>3</v>
      </c>
    </row>
    <row r="30" spans="1:12" ht="25.5" x14ac:dyDescent="0.25">
      <c r="A30" s="7" t="s">
        <v>8</v>
      </c>
      <c r="B30" s="17" t="s">
        <v>22</v>
      </c>
      <c r="C30" s="20"/>
      <c r="D30" s="23"/>
      <c r="E30" s="25"/>
      <c r="F30" s="25"/>
      <c r="G30" s="20" t="s">
        <v>70</v>
      </c>
      <c r="H30" s="3">
        <v>2</v>
      </c>
    </row>
    <row r="31" spans="1:12" ht="25.5" x14ac:dyDescent="0.25">
      <c r="A31" s="7" t="s">
        <v>8</v>
      </c>
      <c r="B31" s="17" t="s">
        <v>22</v>
      </c>
      <c r="C31" s="20"/>
      <c r="D31" s="23"/>
      <c r="E31" s="25"/>
      <c r="F31" s="25"/>
      <c r="G31" s="20" t="s">
        <v>71</v>
      </c>
      <c r="H31" s="3">
        <v>2</v>
      </c>
    </row>
    <row r="32" spans="1:12" ht="49.5" x14ac:dyDescent="0.25">
      <c r="A32" s="7" t="s">
        <v>8</v>
      </c>
      <c r="B32" s="19" t="s">
        <v>24</v>
      </c>
      <c r="C32" s="20" t="s">
        <v>59</v>
      </c>
      <c r="D32" s="21">
        <v>2</v>
      </c>
      <c r="E32" s="26">
        <v>2</v>
      </c>
      <c r="F32" s="26">
        <v>2</v>
      </c>
      <c r="G32" s="20" t="s">
        <v>72</v>
      </c>
      <c r="H32" s="3">
        <v>2</v>
      </c>
    </row>
    <row r="33" spans="1:8" ht="33" x14ac:dyDescent="0.25">
      <c r="A33" s="7" t="s">
        <v>8</v>
      </c>
      <c r="B33" s="19" t="s">
        <v>24</v>
      </c>
      <c r="C33" s="20"/>
      <c r="D33" s="23"/>
      <c r="E33" s="25"/>
      <c r="F33" s="25"/>
      <c r="G33" s="20" t="s">
        <v>73</v>
      </c>
      <c r="H33" s="3">
        <v>1</v>
      </c>
    </row>
    <row r="34" spans="1:8" ht="33" x14ac:dyDescent="0.25">
      <c r="A34" s="7" t="s">
        <v>8</v>
      </c>
      <c r="B34" s="17" t="s">
        <v>23</v>
      </c>
      <c r="C34" s="20" t="s">
        <v>60</v>
      </c>
      <c r="D34" s="21">
        <v>2</v>
      </c>
      <c r="E34" s="26">
        <v>3</v>
      </c>
      <c r="F34" s="26">
        <v>3</v>
      </c>
      <c r="G34" s="20" t="s">
        <v>74</v>
      </c>
      <c r="H34" s="3">
        <v>2</v>
      </c>
    </row>
    <row r="35" spans="1:8" ht="66" x14ac:dyDescent="0.25">
      <c r="A35" s="7" t="s">
        <v>8</v>
      </c>
      <c r="B35" s="17" t="s">
        <v>22</v>
      </c>
      <c r="C35" s="20" t="s">
        <v>61</v>
      </c>
      <c r="D35" s="21">
        <v>2</v>
      </c>
      <c r="E35" s="26">
        <v>3</v>
      </c>
      <c r="F35" s="26">
        <v>3</v>
      </c>
      <c r="G35" s="20" t="s">
        <v>75</v>
      </c>
      <c r="H35" s="3">
        <v>3</v>
      </c>
    </row>
    <row r="36" spans="1:8" ht="33" x14ac:dyDescent="0.25">
      <c r="A36" s="7" t="s">
        <v>8</v>
      </c>
      <c r="B36" s="19" t="s">
        <v>24</v>
      </c>
      <c r="C36" s="20" t="s">
        <v>62</v>
      </c>
      <c r="D36" s="21">
        <v>2</v>
      </c>
      <c r="E36" s="26">
        <v>3</v>
      </c>
      <c r="F36" s="26">
        <v>3</v>
      </c>
      <c r="G36" s="20" t="s">
        <v>76</v>
      </c>
    </row>
    <row r="37" spans="1:8" ht="49.5" x14ac:dyDescent="0.25">
      <c r="A37" s="7" t="s">
        <v>9</v>
      </c>
      <c r="B37" s="17" t="s">
        <v>22</v>
      </c>
      <c r="C37" s="20" t="s">
        <v>77</v>
      </c>
      <c r="D37" s="21">
        <v>2</v>
      </c>
      <c r="E37" s="26">
        <v>3</v>
      </c>
      <c r="F37" s="26">
        <v>3</v>
      </c>
      <c r="G37" s="20" t="s">
        <v>82</v>
      </c>
      <c r="H37" s="3">
        <v>4</v>
      </c>
    </row>
    <row r="38" spans="1:8" ht="49.5" x14ac:dyDescent="0.25">
      <c r="A38" s="7" t="s">
        <v>9</v>
      </c>
      <c r="B38" s="17" t="s">
        <v>22</v>
      </c>
      <c r="C38" s="20"/>
      <c r="D38" s="23"/>
      <c r="E38" s="25"/>
      <c r="F38" s="25"/>
      <c r="G38" s="20" t="s">
        <v>83</v>
      </c>
      <c r="H38" s="3">
        <v>4</v>
      </c>
    </row>
    <row r="39" spans="1:8" ht="25.5" x14ac:dyDescent="0.25">
      <c r="A39" s="7" t="s">
        <v>9</v>
      </c>
      <c r="B39" s="17" t="s">
        <v>22</v>
      </c>
      <c r="C39" s="20"/>
      <c r="D39" s="23"/>
      <c r="E39" s="25"/>
      <c r="F39" s="25"/>
      <c r="G39" s="20" t="s">
        <v>84</v>
      </c>
      <c r="H39" s="3">
        <v>5</v>
      </c>
    </row>
    <row r="40" spans="1:8" ht="49.5" x14ac:dyDescent="0.25">
      <c r="A40" s="7" t="s">
        <v>9</v>
      </c>
      <c r="B40" s="19" t="s">
        <v>24</v>
      </c>
      <c r="C40" s="20" t="s">
        <v>78</v>
      </c>
      <c r="D40" s="21">
        <v>3</v>
      </c>
      <c r="E40" s="26">
        <v>3</v>
      </c>
      <c r="F40" s="26">
        <v>3</v>
      </c>
      <c r="G40" s="20" t="s">
        <v>85</v>
      </c>
      <c r="H40" s="3">
        <v>5</v>
      </c>
    </row>
    <row r="41" spans="1:8" ht="49.5" x14ac:dyDescent="0.25">
      <c r="A41" s="7" t="s">
        <v>9</v>
      </c>
      <c r="B41" s="17" t="s">
        <v>22</v>
      </c>
      <c r="C41" s="20" t="s">
        <v>79</v>
      </c>
      <c r="D41" s="21">
        <v>3</v>
      </c>
      <c r="E41" s="26">
        <v>3</v>
      </c>
      <c r="F41" s="26">
        <v>3</v>
      </c>
      <c r="G41" s="20" t="s">
        <v>86</v>
      </c>
      <c r="H41" s="3">
        <v>4</v>
      </c>
    </row>
    <row r="42" spans="1:8" ht="49.5" x14ac:dyDescent="0.25">
      <c r="A42" s="7" t="s">
        <v>9</v>
      </c>
      <c r="B42" s="17" t="s">
        <v>23</v>
      </c>
      <c r="C42" s="20" t="s">
        <v>80</v>
      </c>
      <c r="D42" s="21">
        <v>3</v>
      </c>
      <c r="E42" s="26">
        <v>3</v>
      </c>
      <c r="F42" s="26">
        <v>3</v>
      </c>
      <c r="G42" s="20" t="s">
        <v>87</v>
      </c>
      <c r="H42" s="3">
        <v>3</v>
      </c>
    </row>
    <row r="43" spans="1:8" ht="33" x14ac:dyDescent="0.25">
      <c r="A43" s="7" t="s">
        <v>9</v>
      </c>
      <c r="B43" s="17" t="s">
        <v>23</v>
      </c>
      <c r="C43" s="20"/>
      <c r="D43" s="23"/>
      <c r="E43" s="25"/>
      <c r="F43" s="25"/>
      <c r="G43" s="20" t="s">
        <v>88</v>
      </c>
      <c r="H43" s="3">
        <v>3</v>
      </c>
    </row>
    <row r="44" spans="1:8" ht="33" x14ac:dyDescent="0.25">
      <c r="A44" s="7" t="s">
        <v>9</v>
      </c>
      <c r="B44" s="17" t="s">
        <v>23</v>
      </c>
      <c r="C44" s="20"/>
      <c r="D44" s="23"/>
      <c r="E44" s="25"/>
      <c r="F44" s="25"/>
      <c r="G44" s="20" t="s">
        <v>89</v>
      </c>
      <c r="H44" s="3">
        <v>1</v>
      </c>
    </row>
    <row r="45" spans="1:8" ht="66" x14ac:dyDescent="0.25">
      <c r="A45" s="7" t="s">
        <v>9</v>
      </c>
      <c r="B45" s="19" t="s">
        <v>24</v>
      </c>
      <c r="C45" s="20" t="s">
        <v>81</v>
      </c>
      <c r="D45" s="21">
        <v>1</v>
      </c>
      <c r="E45" s="26">
        <v>1</v>
      </c>
      <c r="F45" s="26">
        <v>1</v>
      </c>
      <c r="G45" s="20" t="s">
        <v>90</v>
      </c>
      <c r="H45" s="3">
        <v>2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CA72C-0BEE-484A-BCB6-79205A191B5B}">
  <dimension ref="A1:N45"/>
  <sheetViews>
    <sheetView zoomScale="70" zoomScaleNormal="70" workbookViewId="0">
      <selection sqref="A1:XFD1048576"/>
    </sheetView>
  </sheetViews>
  <sheetFormatPr baseColWidth="10" defaultRowHeight="15" x14ac:dyDescent="0.25"/>
  <cols>
    <col min="1" max="1" width="17.7109375" style="3" customWidth="1"/>
    <col min="2" max="2" width="16.42578125" style="3" customWidth="1"/>
    <col min="3" max="3" width="44.28515625" style="3" customWidth="1"/>
    <col min="4" max="6" width="13" style="3" bestFit="1" customWidth="1"/>
    <col min="7" max="7" width="51.85546875" style="3" customWidth="1"/>
    <col min="8" max="8" width="9.28515625" style="3" bestFit="1" customWidth="1"/>
    <col min="9" max="9" width="42.7109375" style="8" customWidth="1"/>
    <col min="10" max="12" width="12.85546875" style="3" bestFit="1" customWidth="1"/>
    <col min="13" max="16384" width="11.42578125" style="3"/>
  </cols>
  <sheetData>
    <row r="1" spans="1:14" ht="49.5" x14ac:dyDescent="0.25">
      <c r="A1" s="2" t="s">
        <v>10</v>
      </c>
      <c r="B1" s="4" t="s">
        <v>0</v>
      </c>
      <c r="C1" s="5" t="s">
        <v>1</v>
      </c>
      <c r="D1" s="1" t="s">
        <v>16</v>
      </c>
      <c r="E1" s="1" t="s">
        <v>17</v>
      </c>
      <c r="F1" s="1" t="s">
        <v>18</v>
      </c>
      <c r="G1" s="5" t="s">
        <v>2</v>
      </c>
      <c r="H1" s="1" t="s">
        <v>13</v>
      </c>
      <c r="I1" s="9" t="s">
        <v>11</v>
      </c>
      <c r="J1" s="10" t="s">
        <v>12</v>
      </c>
      <c r="K1" s="10" t="s">
        <v>12</v>
      </c>
      <c r="L1" s="10" t="s">
        <v>12</v>
      </c>
      <c r="M1" s="10"/>
      <c r="N1" s="1"/>
    </row>
    <row r="2" spans="1:14" ht="33" x14ac:dyDescent="0.25">
      <c r="A2" s="2" t="s">
        <v>6</v>
      </c>
      <c r="B2" s="16" t="s">
        <v>99</v>
      </c>
      <c r="C2" s="20" t="s">
        <v>25</v>
      </c>
      <c r="D2" s="21">
        <f>Hoja1!D2+Hoja2!D2+Hoja3!D2+Hoja4!D2+Hoja5!D2+Hoja6!D2+Hoja7!D2+Hoja8!D2+Hoja9!D2+Hoja10!D2+Hoja11!D2+Hoja12!D2+Hoja13!D2+Hoja14!D2+Hoja15!D2+Hoja16!D2+Hoja17!D2+Hoja18!D2+Hoja19!D2+Hoja20!D2+Hoja21!D2+Hoja22!D2+Hoja23!D2+Hoja24!D2+Hoja25!D2+Hoja26!D2+Hoja27!D2+Hoja28!D2+Hoja29!D2+Hoja30!D2+Hoja31!D2+Hoja32!D2+Hoja33!D2+Hoja34!D2+Hoja35!D2+Hoja36!D2+Hoja37!D2+Hoja38!D2+Hoja39!D2+Hoja40!D2</f>
        <v>1</v>
      </c>
      <c r="E2" s="21">
        <f>Hoja1!E2+Hoja2!E2+Hoja3!E2+Hoja4!E2+Hoja5!E2+Hoja6!E2+Hoja7!E2+Hoja8!E2+Hoja9!E2+Hoja10!E2+Hoja11!E2+Hoja12!E2+Hoja13!E2+Hoja14!E2+Hoja15!E2+Hoja16!E2+Hoja17!E2+Hoja18!E2+Hoja19!E2+Hoja20!E2+Hoja21!E2+Hoja22!E2+Hoja23!E2+Hoja24!E2+Hoja25!E2+Hoja26!E2+Hoja27!E2+Hoja28!E2+Hoja29!E2+Hoja30!E2+Hoja31!E2+Hoja32!E2+Hoja33!E2+Hoja34!E2+Hoja35!E2+Hoja36!E2+Hoja37!E2+Hoja38!E2+Hoja39!E2+Hoja40!E2</f>
        <v>1</v>
      </c>
      <c r="F2" s="21">
        <f>Hoja1!F2+Hoja2!F2+Hoja3!F2+Hoja4!F2+Hoja5!F2+Hoja6!F2+Hoja7!F2+Hoja8!F2+Hoja9!F2+Hoja10!F2+Hoja11!F2+Hoja12!F2+Hoja13!F2+Hoja14!F2+Hoja15!F2+Hoja16!F2+Hoja17!F2+Hoja18!F2+Hoja19!F2+Hoja20!F2+Hoja21!F2+Hoja22!F2+Hoja23!F2+Hoja24!F2+Hoja25!F2+Hoja26!F2+Hoja27!F2+Hoja28!F2+Hoja29!F2+Hoja30!F2+Hoja31!F2+Hoja32!F2+Hoja33!F2+Hoja34!F2+Hoja35!F2+Hoja36!F2+Hoja37!F2+Hoja38!F2+Hoja39!F2+Hoja40!F2</f>
        <v>1</v>
      </c>
      <c r="G2" s="20" t="s">
        <v>30</v>
      </c>
      <c r="H2" s="6">
        <f>Hoja1!H2+Hoja2!H2+Hoja3!H2+Hoja4!H2+Hoja5!H2+Hoja6!H2+Hoja7!H2+Hoja8!H2+Hoja9!H2+Hoja10!H2+Hoja11!H2+Hoja12!H2+Hoja13!H2+Hoja14!H2+Hoja15!H2+Hoja16!H2+Hoja17!H2+Hoja18!H2+Hoja19!H2+Hoja20!H2+Hoja21!H2+Hoja22!H2+Hoja23!H2+Hoja24!H2+Hoja25!H2+Hoja26!H2+Hoja27!H2+Hoja28!H2+Hoja29!H2+Hoja30!H2+Hoja31!H2+Hoja32!H2+Hoja33!H2+Hoja34!H2+Hoja35!H2+Hoja36!H2+Hoja37!H2+Hoja38!H2+Hoja39!H2+Hoja40!H2</f>
        <v>1</v>
      </c>
      <c r="I2" s="7" t="str">
        <f>C2</f>
        <v>Garantizar el derecho a la vida y al buen vivir</v>
      </c>
      <c r="J2" s="7">
        <f t="shared" ref="J2:L2" si="0">D2</f>
        <v>1</v>
      </c>
      <c r="K2" s="7">
        <f t="shared" si="0"/>
        <v>1</v>
      </c>
      <c r="L2" s="7">
        <f t="shared" si="0"/>
        <v>1</v>
      </c>
    </row>
    <row r="3" spans="1:14" ht="49.5" x14ac:dyDescent="0.25">
      <c r="A3" s="2" t="s">
        <v>6</v>
      </c>
      <c r="B3" s="16" t="s">
        <v>99</v>
      </c>
      <c r="C3" s="20"/>
      <c r="D3" s="23"/>
      <c r="E3" s="23"/>
      <c r="F3" s="23"/>
      <c r="G3" s="20" t="s">
        <v>31</v>
      </c>
      <c r="H3" s="6">
        <f>Hoja1!H3+Hoja2!H3+Hoja3!H3+Hoja4!H3+Hoja5!H3+Hoja6!H3+Hoja7!H3+Hoja8!H3+Hoja9!H3+Hoja10!H3+Hoja11!H3+Hoja12!H3+Hoja13!H3+Hoja14!H3+Hoja15!H3+Hoja16!H3+Hoja17!H3+Hoja18!H3+Hoja19!H3+Hoja20!H3+Hoja21!H3+Hoja22!H3+Hoja23!H3+Hoja24!H3+Hoja25!H3+Hoja26!H3+Hoja27!H3+Hoja28!H3+Hoja29!H3+Hoja30!H3+Hoja31!H3+Hoja32!H3+Hoja33!H3+Hoja34!H3+Hoja35!H3+Hoja36!H3+Hoja37!H3+Hoja38!H3+Hoja39!H3+Hoja40!H3</f>
        <v>2</v>
      </c>
      <c r="I3" s="7" t="str">
        <f>C6</f>
        <v>Mejorar nuestros sistemas de producción de una manera amigable con el medio ambiente.</v>
      </c>
      <c r="J3" s="7">
        <f t="shared" ref="J3:L3" si="1">D6</f>
        <v>2</v>
      </c>
      <c r="K3" s="7">
        <f t="shared" si="1"/>
        <v>2</v>
      </c>
      <c r="L3" s="7">
        <f t="shared" si="1"/>
        <v>2</v>
      </c>
    </row>
    <row r="4" spans="1:14" ht="45" x14ac:dyDescent="0.25">
      <c r="A4" s="2" t="s">
        <v>6</v>
      </c>
      <c r="B4" s="16" t="s">
        <v>100</v>
      </c>
      <c r="C4" s="27"/>
      <c r="D4" s="23"/>
      <c r="E4" s="23"/>
      <c r="F4" s="23"/>
      <c r="G4" s="20" t="s">
        <v>32</v>
      </c>
      <c r="H4" s="6">
        <f>Hoja1!H4+Hoja2!H4+Hoja3!H4+Hoja4!H4+Hoja5!H4+Hoja6!H4+Hoja7!H4+Hoja8!H4+Hoja9!H4+Hoja10!H4+Hoja11!H4+Hoja12!H4+Hoja13!H4+Hoja14!H4+Hoja15!H4+Hoja16!H4+Hoja17!H4+Hoja18!H4+Hoja19!H4+Hoja20!H4+Hoja21!H4+Hoja22!H4+Hoja23!H4+Hoja24!H4+Hoja25!H4+Hoja26!H4+Hoja27!H4+Hoja28!H4+Hoja29!H4+Hoja30!H4+Hoja31!H4+Hoja32!H4+Hoja33!H4+Hoja34!H4+Hoja35!H4+Hoja36!H4+Hoja37!H4+Hoja38!H4+Hoja39!H4+Hoja40!H4</f>
        <v>3</v>
      </c>
      <c r="I4" s="7" t="str">
        <f>C9</f>
        <v>Que se establezca en la amazonia un modelo productivo y ecológico sostenible y diversificado</v>
      </c>
      <c r="J4" s="7">
        <f t="shared" ref="J4:L4" si="2">D9</f>
        <v>3</v>
      </c>
      <c r="K4" s="7">
        <f t="shared" si="2"/>
        <v>3</v>
      </c>
      <c r="L4" s="7">
        <f t="shared" si="2"/>
        <v>3</v>
      </c>
    </row>
    <row r="5" spans="1:14" ht="30" x14ac:dyDescent="0.25">
      <c r="A5" s="2" t="s">
        <v>6</v>
      </c>
      <c r="B5" s="16" t="s">
        <v>100</v>
      </c>
      <c r="C5" s="27"/>
      <c r="D5" s="23"/>
      <c r="E5" s="23"/>
      <c r="F5" s="23"/>
      <c r="G5" s="20" t="s">
        <v>33</v>
      </c>
      <c r="H5" s="6">
        <f>Hoja1!H5+Hoja2!H5+Hoja3!H5+Hoja4!H5+Hoja5!H5+Hoja6!H5+Hoja7!H5+Hoja8!H5+Hoja9!H5+Hoja10!H5+Hoja11!H5+Hoja12!H5+Hoja13!H5+Hoja14!H5+Hoja15!H5+Hoja16!H5+Hoja17!H5+Hoja18!H5+Hoja19!H5+Hoja20!H5+Hoja21!H5+Hoja22!H5+Hoja23!H5+Hoja24!H5+Hoja25!H5+Hoja26!H5+Hoja27!H5+Hoja28!H5+Hoja29!H5+Hoja30!H5+Hoja31!H5+Hoja32!H5+Hoja33!H5+Hoja34!H5+Hoja35!H5+Hoja36!H5+Hoja37!H5+Hoja38!H5+Hoja39!H5+Hoja40!H5</f>
        <v>4</v>
      </c>
      <c r="I5" s="7" t="str">
        <f>C12</f>
        <v>Rescatar la identidad cultural constituida en el amazonia y conservarla</v>
      </c>
      <c r="J5" s="7">
        <f t="shared" ref="J5:L5" si="3">D12</f>
        <v>3</v>
      </c>
      <c r="K5" s="7">
        <f t="shared" si="3"/>
        <v>3</v>
      </c>
      <c r="L5" s="7">
        <f t="shared" si="3"/>
        <v>3</v>
      </c>
    </row>
    <row r="6" spans="1:14" ht="33" x14ac:dyDescent="0.25">
      <c r="A6" s="2" t="s">
        <v>6</v>
      </c>
      <c r="B6" s="19" t="s">
        <v>101</v>
      </c>
      <c r="C6" s="20" t="s">
        <v>26</v>
      </c>
      <c r="D6" s="21">
        <f>Hoja1!D6+Hoja2!D6+Hoja3!D6+Hoja4!D6+Hoja5!D6+Hoja6!D6+Hoja7!D6+Hoja8!D6+Hoja9!D6+Hoja10!D6+Hoja11!D6+Hoja12!D6+Hoja13!D6+Hoja14!D6+Hoja15!D6+Hoja16!D6+Hoja17!D6+Hoja18!D6+Hoja19!D6+Hoja20!D6+Hoja21!D6+Hoja22!D6+Hoja23!D6+Hoja24!D6+Hoja25!D6+Hoja26!D6+Hoja27!D6+Hoja28!D6+Hoja29!D6+Hoja30!D6+Hoja31!D6+Hoja32!D6+Hoja33!D6+Hoja34!D6+Hoja35!D6+Hoja36!D6+Hoja37!D6+Hoja38!D6+Hoja39!D6+Hoja40!D6</f>
        <v>2</v>
      </c>
      <c r="E6" s="21">
        <f>Hoja1!E6+Hoja2!E6+Hoja3!E6+Hoja4!E6+Hoja5!E6+Hoja6!E6+Hoja7!E6+Hoja8!E6+Hoja9!E6+Hoja10!E6+Hoja11!E6+Hoja12!E6+Hoja13!E6+Hoja14!E6+Hoja15!E6+Hoja16!E6+Hoja17!E6+Hoja18!E6+Hoja19!E6+Hoja20!E6+Hoja21!E6+Hoja22!E6+Hoja23!E6+Hoja24!E6+Hoja25!E6+Hoja26!E6+Hoja27!E6+Hoja28!E6+Hoja29!E6+Hoja30!E6+Hoja31!E6+Hoja32!E6+Hoja33!E6+Hoja34!E6+Hoja35!E6+Hoja36!E6+Hoja37!E6+Hoja38!E6+Hoja39!E6+Hoja40!E6</f>
        <v>2</v>
      </c>
      <c r="F6" s="21">
        <f>Hoja1!F6+Hoja2!F6+Hoja3!F6+Hoja4!F6+Hoja5!F6+Hoja6!F6+Hoja7!F6+Hoja8!F6+Hoja9!F6+Hoja10!F6+Hoja11!F6+Hoja12!F6+Hoja13!F6+Hoja14!F6+Hoja15!F6+Hoja16!F6+Hoja17!F6+Hoja18!F6+Hoja19!F6+Hoja20!F6+Hoja21!F6+Hoja22!F6+Hoja23!F6+Hoja24!F6+Hoja25!F6+Hoja26!F6+Hoja27!F6+Hoja28!F6+Hoja29!F6+Hoja30!F6+Hoja31!F6+Hoja32!F6+Hoja33!F6+Hoja34!F6+Hoja35!F6+Hoja36!F6+Hoja37!F6+Hoja38!F6+Hoja39!F6+Hoja40!F6</f>
        <v>2</v>
      </c>
      <c r="G6" s="20" t="s">
        <v>34</v>
      </c>
      <c r="H6" s="6">
        <f>Hoja1!H6+Hoja2!H6+Hoja3!H6+Hoja4!H6+Hoja5!H6+Hoja6!H6+Hoja7!H6+Hoja8!H6+Hoja9!H6+Hoja10!H6+Hoja11!H6+Hoja12!H6+Hoja13!H6+Hoja14!H6+Hoja15!H6+Hoja16!H6+Hoja17!H6+Hoja18!H6+Hoja19!H6+Hoja20!H6+Hoja21!H6+Hoja22!H6+Hoja23!H6+Hoja24!H6+Hoja25!H6+Hoja26!H6+Hoja27!H6+Hoja28!H6+Hoja29!H6+Hoja30!H6+Hoja31!H6+Hoja32!H6+Hoja33!H6+Hoja34!H6+Hoja35!H6+Hoja36!H6+Hoja37!H6+Hoja38!H6+Hoja39!H6+Hoja40!H6</f>
        <v>5</v>
      </c>
      <c r="I6" s="7" t="str">
        <f>C14</f>
        <v xml:space="preserve">Compromiso para restaurar y conservar los recursos naturales mediante el uso sostenible </v>
      </c>
      <c r="J6" s="7">
        <f t="shared" ref="J6:L6" si="4">D14</f>
        <v>1</v>
      </c>
      <c r="K6" s="7">
        <f t="shared" si="4"/>
        <v>2</v>
      </c>
      <c r="L6" s="7">
        <f t="shared" si="4"/>
        <v>3</v>
      </c>
    </row>
    <row r="7" spans="1:14" ht="150" x14ac:dyDescent="0.25">
      <c r="A7" s="2" t="s">
        <v>6</v>
      </c>
      <c r="B7" s="19" t="s">
        <v>101</v>
      </c>
      <c r="C7" s="20"/>
      <c r="D7" s="23"/>
      <c r="E7" s="23"/>
      <c r="F7" s="23"/>
      <c r="G7" s="20" t="s">
        <v>35</v>
      </c>
      <c r="H7" s="6">
        <f>Hoja1!H7+Hoja2!H7+Hoja3!H7+Hoja4!H7+Hoja5!H7+Hoja6!H7+Hoja7!H7+Hoja8!H7+Hoja9!H7+Hoja10!H7+Hoja11!H7+Hoja12!H7+Hoja13!H7+Hoja14!H7+Hoja15!H7+Hoja16!H7+Hoja17!H7+Hoja18!H7+Hoja19!H7+Hoja20!H7+Hoja21!H7+Hoja22!H7+Hoja23!H7+Hoja24!H7+Hoja25!H7+Hoja26!H7+Hoja27!H7+Hoja28!H7+Hoja29!H7+Hoja30!H7+Hoja31!H7+Hoja32!H7+Hoja33!H7+Hoja34!H7+Hoja35!H7+Hoja36!H7+Hoja37!H7+Hoja38!H7+Hoja39!H7+Hoja40!H7</f>
        <v>5</v>
      </c>
      <c r="I7" s="7" t="str">
        <f>C16</f>
        <v>60.000 ha/año, en proceso de restauración durante 20 años, en la región (compromiso del gobierno). En las fincas el 30% en agroforestales y conservación. Liberar áreas de la finca en pastos limpios para agroforestales y maderables. Aislar fuentes hídricas de la finca (nacimientos, rondas y lagunas) control del fuego en todas las actividades agrícolas y pecuarias de la finca (compromiso de las comunidades)</v>
      </c>
      <c r="J7" s="7">
        <f t="shared" ref="J7:L7" si="5">D16</f>
        <v>1</v>
      </c>
      <c r="K7" s="7">
        <f t="shared" si="5"/>
        <v>2</v>
      </c>
      <c r="L7" s="7">
        <f t="shared" si="5"/>
        <v>3</v>
      </c>
    </row>
    <row r="8" spans="1:14" ht="60" x14ac:dyDescent="0.25">
      <c r="A8" s="2" t="s">
        <v>6</v>
      </c>
      <c r="B8" s="19" t="s">
        <v>101</v>
      </c>
      <c r="C8" s="20"/>
      <c r="D8" s="23"/>
      <c r="E8" s="23"/>
      <c r="F8" s="23"/>
      <c r="G8" s="20" t="s">
        <v>36</v>
      </c>
      <c r="H8" s="6">
        <f>Hoja1!H8+Hoja2!H8+Hoja3!H8+Hoja4!H8+Hoja5!H8+Hoja6!H8+Hoja7!H8+Hoja8!H8+Hoja9!H8+Hoja10!H8+Hoja11!H8+Hoja12!H8+Hoja13!H8+Hoja14!H8+Hoja15!H8+Hoja16!H8+Hoja17!H8+Hoja18!H8+Hoja19!H8+Hoja20!H8+Hoja21!H8+Hoja22!H8+Hoja23!H8+Hoja24!H8+Hoja25!H8+Hoja26!H8+Hoja27!H8+Hoja28!H8+Hoja29!H8+Hoja30!H8+Hoja31!H8+Hoja32!H8+Hoja33!H8+Hoja34!H8+Hoja35!H8+Hoja36!H8+Hoja37!H8+Hoja38!H8+Hoja39!H8+Hoja40!H8</f>
        <v>4</v>
      </c>
      <c r="I8" s="7" t="str">
        <f>C17</f>
        <v xml:space="preserve">Educación, concientización, formación. Hábitos saludables y buen ejemplo, conocimiento del territorio (familias y veredas). </v>
      </c>
      <c r="J8" s="7">
        <f t="shared" ref="J8:L8" si="6">D17</f>
        <v>1</v>
      </c>
      <c r="K8" s="7">
        <f t="shared" si="6"/>
        <v>2</v>
      </c>
      <c r="L8" s="7">
        <f t="shared" si="6"/>
        <v>3</v>
      </c>
    </row>
    <row r="9" spans="1:14" ht="90" x14ac:dyDescent="0.25">
      <c r="A9" s="2" t="s">
        <v>6</v>
      </c>
      <c r="B9" s="16" t="s">
        <v>99</v>
      </c>
      <c r="C9" s="20" t="s">
        <v>27</v>
      </c>
      <c r="D9" s="21">
        <f>Hoja1!D9+Hoja2!D9+Hoja3!D9+Hoja4!D9+Hoja5!D9+Hoja6!D9+Hoja7!D9+Hoja8!D9+Hoja9!D9+Hoja10!D9+Hoja11!D9+Hoja12!D9+Hoja13!D9+Hoja14!D9+Hoja15!D9+Hoja16!D9+Hoja17!D9+Hoja18!D9+Hoja19!D9+Hoja20!D9+Hoja21!D9+Hoja22!D9+Hoja23!D9+Hoja24!D9+Hoja25!D9+Hoja26!D9+Hoja27!D9+Hoja28!D9+Hoja29!D9+Hoja30!D9+Hoja31!D9+Hoja32!D9+Hoja33!D9+Hoja34!D9+Hoja35!D9+Hoja36!D9+Hoja37!D9+Hoja38!D9+Hoja39!D9+Hoja40!D9</f>
        <v>3</v>
      </c>
      <c r="E9" s="21">
        <f>Hoja1!E9+Hoja2!E9+Hoja3!E9+Hoja4!E9+Hoja5!E9+Hoja6!E9+Hoja7!E9+Hoja8!E9+Hoja9!E9+Hoja10!E9+Hoja11!E9+Hoja12!E9+Hoja13!E9+Hoja14!E9+Hoja15!E9+Hoja16!E9+Hoja17!E9+Hoja18!E9+Hoja19!E9+Hoja20!E9+Hoja21!E9+Hoja22!E9+Hoja23!E9+Hoja24!E9+Hoja25!E9+Hoja26!E9+Hoja27!E9+Hoja28!E9+Hoja29!E9+Hoja30!E9+Hoja31!E9+Hoja32!E9+Hoja33!E9+Hoja34!E9+Hoja35!E9+Hoja36!E9+Hoja37!E9+Hoja38!E9+Hoja39!E9+Hoja40!E9</f>
        <v>3</v>
      </c>
      <c r="F9" s="21">
        <f>Hoja1!F9+Hoja2!F9+Hoja3!F9+Hoja4!F9+Hoja5!F9+Hoja6!F9+Hoja7!F9+Hoja8!F9+Hoja9!F9+Hoja10!F9+Hoja11!F9+Hoja12!F9+Hoja13!F9+Hoja14!F9+Hoja15!F9+Hoja16!F9+Hoja17!F9+Hoja18!F9+Hoja19!F9+Hoja20!F9+Hoja21!F9+Hoja22!F9+Hoja23!F9+Hoja24!F9+Hoja25!F9+Hoja26!F9+Hoja27!F9+Hoja28!F9+Hoja29!F9+Hoja30!F9+Hoja31!F9+Hoja32!F9+Hoja33!F9+Hoja34!F9+Hoja35!F9+Hoja36!F9+Hoja37!F9+Hoja38!F9+Hoja39!F9+Hoja40!F9</f>
        <v>3</v>
      </c>
      <c r="G9" s="20" t="s">
        <v>37</v>
      </c>
      <c r="H9" s="6">
        <f>Hoja1!H9+Hoja2!H9+Hoja3!H9+Hoja4!H9+Hoja5!H9+Hoja6!H9+Hoja7!H9+Hoja8!H9+Hoja9!H9+Hoja10!H9+Hoja11!H9+Hoja12!H9+Hoja13!H9+Hoja14!H9+Hoja15!H9+Hoja16!H9+Hoja17!H9+Hoja18!H9+Hoja19!H9+Hoja20!H9+Hoja21!H9+Hoja22!H9+Hoja23!H9+Hoja24!H9+Hoja25!H9+Hoja26!H9+Hoja27!H9+Hoja28!H9+Hoja29!H9+Hoja30!H9+Hoja31!H9+Hoja32!H9+Hoja33!H9+Hoja34!H9+Hoja35!H9+Hoja36!H9+Hoja37!H9+Hoja38!H9+Hoja39!H9+Hoja40!H9</f>
        <v>3</v>
      </c>
      <c r="I9" s="7" t="str">
        <f>C18</f>
        <v>Incentivos económicos por restauración ecológica; garantizar base económica y productiva. Buenas prácticas productivas. Reinvertir en la finca (mano de obra, materiales, abonos, viveros, bebederos, bancos de leguminosas, cercas vivas, etc)</v>
      </c>
      <c r="J9" s="7">
        <f t="shared" ref="J9:L9" si="7">D18</f>
        <v>3</v>
      </c>
      <c r="K9" s="7">
        <f t="shared" si="7"/>
        <v>3</v>
      </c>
      <c r="L9" s="7">
        <f t="shared" si="7"/>
        <v>3</v>
      </c>
    </row>
    <row r="10" spans="1:14" ht="60" x14ac:dyDescent="0.25">
      <c r="A10" s="2" t="s">
        <v>6</v>
      </c>
      <c r="B10" s="16" t="s">
        <v>99</v>
      </c>
      <c r="C10" s="20"/>
      <c r="D10" s="23"/>
      <c r="E10" s="23"/>
      <c r="F10" s="23"/>
      <c r="G10" s="20" t="s">
        <v>38</v>
      </c>
      <c r="H10" s="6">
        <f>Hoja1!H10+Hoja2!H10+Hoja3!H10+Hoja4!H10+Hoja5!H10+Hoja6!H10+Hoja7!H10+Hoja8!H10+Hoja9!H10+Hoja10!H10+Hoja11!H10+Hoja12!H10+Hoja13!H10+Hoja14!H10+Hoja15!H10+Hoja16!H10+Hoja17!H10+Hoja18!H10+Hoja19!H10+Hoja20!H10+Hoja21!H10+Hoja22!H10+Hoja23!H10+Hoja24!H10+Hoja25!H10+Hoja26!H10+Hoja27!H10+Hoja28!H10+Hoja29!H10+Hoja30!H10+Hoja31!H10+Hoja32!H10+Hoja33!H10+Hoja34!H10+Hoja35!H10+Hoja36!H10+Hoja37!H10+Hoja38!H10+Hoja39!H10+Hoja40!H10</f>
        <v>2</v>
      </c>
      <c r="I10" s="7" t="str">
        <f>C19</f>
        <v xml:space="preserve">Que la finca deje el 30 por ciento en conservación, haga un uso rotacional de los cañeros, no amplie los potreros y procurar no quemar, y cuidar las fuentes hídricas  </v>
      </c>
      <c r="J10" s="7">
        <f t="shared" ref="J10:L10" si="8">D19</f>
        <v>2</v>
      </c>
      <c r="K10" s="7">
        <f t="shared" si="8"/>
        <v>2</v>
      </c>
      <c r="L10" s="7">
        <f t="shared" si="8"/>
        <v>2</v>
      </c>
    </row>
    <row r="11" spans="1:14" ht="30" x14ac:dyDescent="0.25">
      <c r="A11" s="2" t="s">
        <v>6</v>
      </c>
      <c r="B11" s="16" t="s">
        <v>99</v>
      </c>
      <c r="C11" s="20"/>
      <c r="D11" s="23"/>
      <c r="E11" s="23"/>
      <c r="F11" s="23"/>
      <c r="G11" s="20" t="s">
        <v>39</v>
      </c>
      <c r="H11" s="6">
        <f>Hoja1!H11+Hoja2!H11+Hoja3!H11+Hoja4!H11+Hoja5!H11+Hoja6!H11+Hoja7!H11+Hoja8!H11+Hoja9!H11+Hoja10!H11+Hoja11!H11+Hoja12!H11+Hoja13!H11+Hoja14!H11+Hoja15!H11+Hoja16!H11+Hoja17!H11+Hoja18!H11+Hoja19!H11+Hoja20!H11+Hoja21!H11+Hoja22!H11+Hoja23!H11+Hoja24!H11+Hoja25!H11+Hoja26!H11+Hoja27!H11+Hoja28!H11+Hoja29!H11+Hoja30!H11+Hoja31!H11+Hoja32!H11+Hoja33!H11+Hoja34!H11+Hoja35!H11+Hoja36!H11+Hoja37!H11+Hoja38!H11+Hoja39!H11+Hoja40!H11</f>
        <v>1</v>
      </c>
      <c r="I11" s="7" t="str">
        <f>C20</f>
        <v>Tomar conciencia, conocer la sentencia 4360 de 2018</v>
      </c>
      <c r="J11" s="7">
        <f t="shared" ref="J11:L11" si="9">D20</f>
        <v>2</v>
      </c>
      <c r="K11" s="7">
        <f t="shared" si="9"/>
        <v>2</v>
      </c>
      <c r="L11" s="7">
        <f t="shared" si="9"/>
        <v>2</v>
      </c>
    </row>
    <row r="12" spans="1:14" ht="33" x14ac:dyDescent="0.25">
      <c r="A12" s="2" t="s">
        <v>6</v>
      </c>
      <c r="B12" s="16" t="s">
        <v>100</v>
      </c>
      <c r="C12" s="20" t="s">
        <v>28</v>
      </c>
      <c r="D12" s="21">
        <f>Hoja1!D12+Hoja2!D12+Hoja3!D12+Hoja4!D12+Hoja5!D12+Hoja6!D12+Hoja7!D12+Hoja8!D12+Hoja9!D12+Hoja10!D12+Hoja11!D12+Hoja12!D12+Hoja13!D12+Hoja14!D12+Hoja15!D12+Hoja16!D12+Hoja17!D12+Hoja18!D12+Hoja19!D12+Hoja20!D12+Hoja21!D12+Hoja22!D12+Hoja23!D12+Hoja24!D12+Hoja25!D12+Hoja26!D12+Hoja27!D12+Hoja28!D12+Hoja29!D12+Hoja30!D12+Hoja31!D12+Hoja32!D12+Hoja33!D12+Hoja34!D12+Hoja35!D12+Hoja36!D12+Hoja37!D12+Hoja38!D12+Hoja39!D12+Hoja40!D12</f>
        <v>3</v>
      </c>
      <c r="E12" s="21">
        <f>Hoja1!E12+Hoja2!E12+Hoja3!E12+Hoja4!E12+Hoja5!E12+Hoja6!E12+Hoja7!E12+Hoja8!E12+Hoja9!E12+Hoja10!E12+Hoja11!E12+Hoja12!E12+Hoja13!E12+Hoja14!E12+Hoja15!E12+Hoja16!E12+Hoja17!E12+Hoja18!E12+Hoja19!E12+Hoja20!E12+Hoja21!E12+Hoja22!E12+Hoja23!E12+Hoja24!E12+Hoja25!E12+Hoja26!E12+Hoja27!E12+Hoja28!E12+Hoja29!E12+Hoja30!E12+Hoja31!E12+Hoja32!E12+Hoja33!E12+Hoja34!E12+Hoja35!E12+Hoja36!E12+Hoja37!E12+Hoja38!E12+Hoja39!E12+Hoja40!E12</f>
        <v>3</v>
      </c>
      <c r="F12" s="21">
        <f>Hoja1!F12+Hoja2!F12+Hoja3!F12+Hoja4!F12+Hoja5!F12+Hoja6!F12+Hoja7!F12+Hoja8!F12+Hoja9!F12+Hoja10!F12+Hoja11!F12+Hoja12!F12+Hoja13!F12+Hoja14!F12+Hoja15!F12+Hoja16!F12+Hoja17!F12+Hoja18!F12+Hoja19!F12+Hoja20!F12+Hoja21!F12+Hoja22!F12+Hoja23!F12+Hoja24!F12+Hoja25!F12+Hoja26!F12+Hoja27!F12+Hoja28!F12+Hoja29!F12+Hoja30!F12+Hoja31!F12+Hoja32!F12+Hoja33!F12+Hoja34!F12+Hoja35!F12+Hoja36!F12+Hoja37!F12+Hoja38!F12+Hoja39!F12+Hoja40!F12</f>
        <v>3</v>
      </c>
      <c r="G12" s="20" t="s">
        <v>40</v>
      </c>
      <c r="H12" s="6">
        <f>Hoja1!H12+Hoja2!H12+Hoja3!H12+Hoja4!H12+Hoja5!H12+Hoja6!H12+Hoja7!H12+Hoja8!H12+Hoja9!H12+Hoja10!H12+Hoja11!H12+Hoja12!H12+Hoja13!H12+Hoja14!H12+Hoja15!H12+Hoja16!H12+Hoja17!H12+Hoja18!H12+Hoja19!H12+Hoja20!H12+Hoja21!H12+Hoja22!H12+Hoja23!H12+Hoja24!H12+Hoja25!H12+Hoja26!H12+Hoja27!H12+Hoja28!H12+Hoja29!H12+Hoja30!H12+Hoja31!H12+Hoja32!H12+Hoja33!H12+Hoja34!H12+Hoja35!H12+Hoja36!H12+Hoja37!H12+Hoja38!H12+Hoja39!H12+Hoja40!H12</f>
        <v>1</v>
      </c>
      <c r="I12" s="7" t="str">
        <f>C22</f>
        <v>Legitimar la STC 4360 de 2018</v>
      </c>
      <c r="J12" s="7">
        <f t="shared" ref="J12:L12" si="10">D22</f>
        <v>1</v>
      </c>
      <c r="K12" s="7">
        <f t="shared" si="10"/>
        <v>1</v>
      </c>
      <c r="L12" s="7">
        <f t="shared" si="10"/>
        <v>1</v>
      </c>
    </row>
    <row r="13" spans="1:14" ht="30" x14ac:dyDescent="0.25">
      <c r="A13" s="2" t="s">
        <v>6</v>
      </c>
      <c r="B13" s="16" t="s">
        <v>100</v>
      </c>
      <c r="C13" s="20"/>
      <c r="D13" s="23"/>
      <c r="E13" s="23"/>
      <c r="F13" s="23"/>
      <c r="G13" s="20" t="s">
        <v>41</v>
      </c>
      <c r="H13" s="6">
        <f>Hoja1!H13+Hoja2!H13+Hoja3!H13+Hoja4!H13+Hoja5!H13+Hoja6!H13+Hoja7!H13+Hoja8!H13+Hoja9!H13+Hoja10!H13+Hoja11!H13+Hoja12!H13+Hoja13!H13+Hoja14!H13+Hoja15!H13+Hoja16!H13+Hoja17!H13+Hoja18!H13+Hoja19!H13+Hoja20!H13+Hoja21!H13+Hoja22!H13+Hoja23!H13+Hoja24!H13+Hoja25!H13+Hoja26!H13+Hoja27!H13+Hoja28!H13+Hoja29!H13+Hoja30!H13+Hoja31!H13+Hoja32!H13+Hoja33!H13+Hoja34!H13+Hoja35!H13+Hoja36!H13+Hoja37!H13+Hoja38!H13+Hoja39!H13+Hoja40!H13</f>
        <v>2</v>
      </c>
      <c r="I13" s="7" t="str">
        <f>C20</f>
        <v>Tomar conciencia, conocer la sentencia 4360 de 2018</v>
      </c>
      <c r="J13" s="7">
        <f t="shared" ref="J13:L13" si="11">D20</f>
        <v>2</v>
      </c>
      <c r="K13" s="7">
        <f t="shared" si="11"/>
        <v>2</v>
      </c>
      <c r="L13" s="7">
        <f t="shared" si="11"/>
        <v>2</v>
      </c>
    </row>
    <row r="14" spans="1:14" ht="33" x14ac:dyDescent="0.25">
      <c r="A14" s="2" t="s">
        <v>6</v>
      </c>
      <c r="B14" s="19" t="s">
        <v>101</v>
      </c>
      <c r="C14" s="20" t="s">
        <v>29</v>
      </c>
      <c r="D14" s="21">
        <f>Hoja1!D14+Hoja2!D14+Hoja3!D14+Hoja4!D14+Hoja5!D14+Hoja6!D14+Hoja7!D14+Hoja8!D14+Hoja9!D14+Hoja10!D14+Hoja11!D14+Hoja12!D14+Hoja13!D14+Hoja14!D14+Hoja15!D14+Hoja16!D14+Hoja17!D14+Hoja18!D14+Hoja19!D14+Hoja20!D14+Hoja21!D14+Hoja22!D14+Hoja23!D14+Hoja24!D14+Hoja25!D14+Hoja26!D14+Hoja27!D14+Hoja28!D14+Hoja29!D14+Hoja30!D14+Hoja31!D14+Hoja32!D14+Hoja33!D14+Hoja34!D14+Hoja35!D14+Hoja36!D14+Hoja37!D14+Hoja38!D14+Hoja39!D14+Hoja40!D14</f>
        <v>1</v>
      </c>
      <c r="E14" s="21">
        <f>Hoja1!E14+Hoja2!E14+Hoja3!E14+Hoja4!E14+Hoja5!E14+Hoja6!E14+Hoja7!E14+Hoja8!E14+Hoja9!E14+Hoja10!E14+Hoja11!E14+Hoja12!E14+Hoja13!E14+Hoja14!E14+Hoja15!E14+Hoja16!E14+Hoja17!E14+Hoja18!E14+Hoja19!E14+Hoja20!E14+Hoja21!E14+Hoja22!E14+Hoja23!E14+Hoja24!E14+Hoja25!E14+Hoja26!E14+Hoja27!E14+Hoja28!E14+Hoja29!E14+Hoja30!E14+Hoja31!E14+Hoja32!E14+Hoja33!E14+Hoja34!E14+Hoja35!E14+Hoja36!E14+Hoja37!E14+Hoja38!E14+Hoja39!E14+Hoja40!E14</f>
        <v>2</v>
      </c>
      <c r="F14" s="21">
        <f>Hoja1!F14+Hoja2!F14+Hoja3!F14+Hoja4!F14+Hoja5!F14+Hoja6!F14+Hoja7!F14+Hoja8!F14+Hoja9!F14+Hoja10!F14+Hoja11!F14+Hoja12!F14+Hoja13!F14+Hoja14!F14+Hoja15!F14+Hoja16!F14+Hoja17!F14+Hoja18!F14+Hoja19!F14+Hoja20!F14+Hoja21!F14+Hoja22!F14+Hoja23!F14+Hoja24!F14+Hoja25!F14+Hoja26!F14+Hoja27!F14+Hoja28!F14+Hoja29!F14+Hoja30!F14+Hoja31!F14+Hoja32!F14+Hoja33!F14+Hoja34!F14+Hoja35!F14+Hoja36!F14+Hoja37!F14+Hoja38!F14+Hoja39!F14+Hoja40!F14</f>
        <v>3</v>
      </c>
      <c r="G14" s="20" t="s">
        <v>42</v>
      </c>
      <c r="H14" s="6">
        <f>Hoja1!H14+Hoja2!H14+Hoja3!H14+Hoja4!H14+Hoja5!H14+Hoja6!H14+Hoja7!H14+Hoja8!H14+Hoja9!H14+Hoja10!H14+Hoja11!H14+Hoja12!H14+Hoja13!H14+Hoja14!H14+Hoja15!H14+Hoja16!H14+Hoja17!H14+Hoja18!H14+Hoja19!H14+Hoja20!H14+Hoja21!H14+Hoja22!H14+Hoja23!H14+Hoja24!H14+Hoja25!H14+Hoja26!H14+Hoja27!H14+Hoja28!H14+Hoja29!H14+Hoja30!H14+Hoja31!H14+Hoja32!H14+Hoja33!H14+Hoja34!H14+Hoja35!H14+Hoja36!H14+Hoja37!H14+Hoja38!H14+Hoja39!H14+Hoja40!H14</f>
        <v>3</v>
      </c>
      <c r="I14" s="7" t="str">
        <f>C23</f>
        <v>Proteger y salvaguardar el paisaje construido por nosotros mismos.</v>
      </c>
      <c r="J14" s="7">
        <f t="shared" ref="J14:L14" si="12">D23</f>
        <v>1</v>
      </c>
      <c r="K14" s="7">
        <f t="shared" si="12"/>
        <v>1</v>
      </c>
      <c r="L14" s="7">
        <f t="shared" si="12"/>
        <v>1</v>
      </c>
    </row>
    <row r="15" spans="1:14" ht="75" x14ac:dyDescent="0.25">
      <c r="A15" s="2" t="s">
        <v>6</v>
      </c>
      <c r="B15" s="19" t="s">
        <v>101</v>
      </c>
      <c r="C15" s="20"/>
      <c r="D15" s="23"/>
      <c r="E15" s="23"/>
      <c r="F15" s="23"/>
      <c r="G15" s="20" t="s">
        <v>43</v>
      </c>
      <c r="H15" s="6">
        <f>Hoja1!H15+Hoja2!H15+Hoja3!H15+Hoja4!H15+Hoja5!H15+Hoja6!H15+Hoja7!H15+Hoja8!H15+Hoja9!H15+Hoja10!H15+Hoja11!H15+Hoja12!H15+Hoja13!H15+Hoja14!H15+Hoja15!H15+Hoja16!H15+Hoja17!H15+Hoja18!H15+Hoja19!H15+Hoja20!H15+Hoja21!H15+Hoja22!H15+Hoja23!H15+Hoja24!H15+Hoja25!H15+Hoja26!H15+Hoja27!H15+Hoja28!H15+Hoja29!H15+Hoja30!H15+Hoja31!H15+Hoja32!H15+Hoja33!H15+Hoja34!H15+Hoja35!H15+Hoja36!H15+Hoja37!H15+Hoja38!H15+Hoja39!H15+Hoja40!H15</f>
        <v>4</v>
      </c>
      <c r="I15" s="7" t="str">
        <f>C27</f>
        <v>Lograr que todas las comunidades participen de los procesos, y que salvaguarden los tesoros que cada municipio tiene en su territorio; los centros de memoria, las emisoras comunitarias, plazas de ferias, etc</v>
      </c>
      <c r="J15" s="7">
        <f t="shared" ref="J15:L15" si="13">D27</f>
        <v>1</v>
      </c>
      <c r="K15" s="7">
        <f t="shared" si="13"/>
        <v>2</v>
      </c>
      <c r="L15" s="7">
        <f t="shared" si="13"/>
        <v>2</v>
      </c>
    </row>
    <row r="16" spans="1:14" ht="132" x14ac:dyDescent="0.25">
      <c r="A16" s="7" t="s">
        <v>7</v>
      </c>
      <c r="B16" s="16" t="s">
        <v>99</v>
      </c>
      <c r="C16" s="20" t="s">
        <v>44</v>
      </c>
      <c r="D16" s="21">
        <f>Hoja1!D16+Hoja2!D16+Hoja3!D16+Hoja4!D16+Hoja5!D16+Hoja6!D16+Hoja7!D16+Hoja8!D16+Hoja9!D16+Hoja10!D16+Hoja11!D16+Hoja12!D16+Hoja13!D16+Hoja14!D16+Hoja15!D16+Hoja16!D16+Hoja17!D16+Hoja18!D16+Hoja19!D16+Hoja20!D16+Hoja21!D16+Hoja22!D16+Hoja23!D16+Hoja24!D16+Hoja25!D16+Hoja26!D16+Hoja27!D16+Hoja28!D16+Hoja29!D16+Hoja30!D16+Hoja31!D16+Hoja32!D16+Hoja33!D16+Hoja34!D16+Hoja35!D16+Hoja36!D16+Hoja37!D16+Hoja38!D16+Hoja39!D16+Hoja40!D16</f>
        <v>1</v>
      </c>
      <c r="E16" s="21">
        <f>Hoja1!E16+Hoja2!E16+Hoja3!E16+Hoja4!E16+Hoja5!E16+Hoja6!E16+Hoja7!E16+Hoja8!E16+Hoja9!E16+Hoja10!E16+Hoja11!E16+Hoja12!E16+Hoja13!E16+Hoja14!E16+Hoja15!E16+Hoja16!E16+Hoja17!E16+Hoja18!E16+Hoja19!E16+Hoja20!E16+Hoja21!E16+Hoja22!E16+Hoja23!E16+Hoja24!E16+Hoja25!E16+Hoja26!E16+Hoja27!E16+Hoja28!E16+Hoja29!E16+Hoja30!E16+Hoja31!E16+Hoja32!E16+Hoja33!E16+Hoja34!E16+Hoja35!E16+Hoja36!E16+Hoja37!E16+Hoja38!E16+Hoja39!E16+Hoja40!E16</f>
        <v>2</v>
      </c>
      <c r="F16" s="21">
        <f>Hoja1!F16+Hoja2!F16+Hoja3!F16+Hoja4!F16+Hoja5!F16+Hoja6!F16+Hoja7!F16+Hoja8!F16+Hoja9!F16+Hoja10!F16+Hoja11!F16+Hoja12!F16+Hoja13!F16+Hoja14!F16+Hoja15!F16+Hoja16!F16+Hoja17!F16+Hoja18!F16+Hoja19!F16+Hoja20!F16+Hoja21!F16+Hoja22!F16+Hoja23!F16+Hoja24!F16+Hoja25!F16+Hoja26!F16+Hoja27!F16+Hoja28!F16+Hoja29!F16+Hoja30!F16+Hoja31!F16+Hoja32!F16+Hoja33!F16+Hoja34!F16+Hoja35!F16+Hoja36!F16+Hoja37!F16+Hoja38!F16+Hoja39!F16+Hoja40!F16</f>
        <v>3</v>
      </c>
      <c r="G16" s="20" t="s">
        <v>50</v>
      </c>
      <c r="H16" s="6">
        <f>Hoja1!H16+Hoja2!H16+Hoja3!H16+Hoja4!H16+Hoja5!H16+Hoja6!H16+Hoja7!H16+Hoja8!H16+Hoja9!H16+Hoja10!H16+Hoja11!H16+Hoja12!H16+Hoja13!H16+Hoja14!H16+Hoja15!H16+Hoja16!H16+Hoja17!H16+Hoja18!H16+Hoja19!H16+Hoja20!H16+Hoja21!H16+Hoja22!H16+Hoja23!H16+Hoja24!H16+Hoja25!H16+Hoja26!H16+Hoja27!H16+Hoja28!H16+Hoja29!H16+Hoja30!H16+Hoja31!H16+Hoja32!H16+Hoja33!H16+Hoja34!H16+Hoja35!H16+Hoja36!H16+Hoja37!H16+Hoja38!H16+Hoja39!H16+Hoja40!H16</f>
        <v>5</v>
      </c>
      <c r="I16" s="7" t="str">
        <f>C32</f>
        <v xml:space="preserve">Impedir que personas extrañas lleguen a intervenir en el territorio, a hacer uso inadecuado de nuestro paisaje construido. </v>
      </c>
      <c r="J16" s="7">
        <f t="shared" ref="J16:L16" si="14">D32</f>
        <v>2</v>
      </c>
      <c r="K16" s="7">
        <f t="shared" si="14"/>
        <v>2</v>
      </c>
      <c r="L16" s="7">
        <f t="shared" si="14"/>
        <v>2</v>
      </c>
    </row>
    <row r="17" spans="1:12" ht="49.5" x14ac:dyDescent="0.25">
      <c r="A17" s="7" t="s">
        <v>7</v>
      </c>
      <c r="B17" s="16" t="s">
        <v>100</v>
      </c>
      <c r="C17" s="20" t="s">
        <v>45</v>
      </c>
      <c r="D17" s="21">
        <f>Hoja1!D17+Hoja2!D17+Hoja3!D17+Hoja4!D17+Hoja5!D17+Hoja6!D17+Hoja7!D17+Hoja8!D17+Hoja9!D17+Hoja10!D17+Hoja11!D17+Hoja12!D17+Hoja13!D17+Hoja14!D17+Hoja15!D17+Hoja16!D17+Hoja17!D17+Hoja18!D17+Hoja19!D17+Hoja20!D17+Hoja21!D17+Hoja22!D17+Hoja23!D17+Hoja24!D17+Hoja25!D17+Hoja26!D17+Hoja27!D17+Hoja28!D17+Hoja29!D17+Hoja30!D17+Hoja31!D17+Hoja32!D17+Hoja33!D17+Hoja34!D17+Hoja35!D17+Hoja36!D17+Hoja37!D17+Hoja38!D17+Hoja39!D17+Hoja40!D17</f>
        <v>1</v>
      </c>
      <c r="E17" s="21">
        <f>Hoja1!E17+Hoja2!E17+Hoja3!E17+Hoja4!E17+Hoja5!E17+Hoja6!E17+Hoja7!E17+Hoja8!E17+Hoja9!E17+Hoja10!E17+Hoja11!E17+Hoja12!E17+Hoja13!E17+Hoja14!E17+Hoja15!E17+Hoja16!E17+Hoja17!E17+Hoja18!E17+Hoja19!E17+Hoja20!E17+Hoja21!E17+Hoja22!E17+Hoja23!E17+Hoja24!E17+Hoja25!E17+Hoja26!E17+Hoja27!E17+Hoja28!E17+Hoja29!E17+Hoja30!E17+Hoja31!E17+Hoja32!E17+Hoja33!E17+Hoja34!E17+Hoja35!E17+Hoja36!E17+Hoja37!E17+Hoja38!E17+Hoja39!E17+Hoja40!E17</f>
        <v>2</v>
      </c>
      <c r="F17" s="21">
        <f>Hoja1!F17+Hoja2!F17+Hoja3!F17+Hoja4!F17+Hoja5!F17+Hoja6!F17+Hoja7!F17+Hoja8!F17+Hoja9!F17+Hoja10!F17+Hoja11!F17+Hoja12!F17+Hoja13!F17+Hoja14!F17+Hoja15!F17+Hoja16!F17+Hoja17!F17+Hoja18!F17+Hoja19!F17+Hoja20!F17+Hoja21!F17+Hoja22!F17+Hoja23!F17+Hoja24!F17+Hoja25!F17+Hoja26!F17+Hoja27!F17+Hoja28!F17+Hoja29!F17+Hoja30!F17+Hoja31!F17+Hoja32!F17+Hoja33!F17+Hoja34!F17+Hoja35!F17+Hoja36!F17+Hoja37!F17+Hoja38!F17+Hoja39!F17+Hoja40!F17</f>
        <v>3</v>
      </c>
      <c r="G17" s="20" t="s">
        <v>51</v>
      </c>
      <c r="H17" s="6">
        <f>Hoja1!H17+Hoja2!H17+Hoja3!H17+Hoja4!H17+Hoja5!H17+Hoja6!H17+Hoja7!H17+Hoja8!H17+Hoja9!H17+Hoja10!H17+Hoja11!H17+Hoja12!H17+Hoja13!H17+Hoja14!H17+Hoja15!H17+Hoja16!H17+Hoja17!H17+Hoja18!H17+Hoja19!H17+Hoja20!H17+Hoja21!H17+Hoja22!H17+Hoja23!H17+Hoja24!H17+Hoja25!H17+Hoja26!H17+Hoja27!H17+Hoja28!H17+Hoja29!H17+Hoja30!H17+Hoja31!H17+Hoja32!H17+Hoja33!H17+Hoja34!H17+Hoja35!H17+Hoja36!H17+Hoja37!H17+Hoja38!H17+Hoja39!H17+Hoja40!H17</f>
        <v>5</v>
      </c>
      <c r="I17" s="7" t="str">
        <f>C34</f>
        <v>Conocer nuestro territorio multiétnico y pluricultural.</v>
      </c>
      <c r="J17" s="7">
        <f t="shared" ref="J17:L17" si="15">D34</f>
        <v>2</v>
      </c>
      <c r="K17" s="7">
        <f t="shared" si="15"/>
        <v>3</v>
      </c>
      <c r="L17" s="7">
        <f t="shared" si="15"/>
        <v>3</v>
      </c>
    </row>
    <row r="18" spans="1:12" ht="82.5" x14ac:dyDescent="0.25">
      <c r="A18" s="7" t="s">
        <v>7</v>
      </c>
      <c r="B18" s="19" t="s">
        <v>101</v>
      </c>
      <c r="C18" s="20" t="s">
        <v>46</v>
      </c>
      <c r="D18" s="21">
        <f>Hoja1!D18+Hoja2!D18+Hoja3!D18+Hoja4!D18+Hoja5!D18+Hoja6!D18+Hoja7!D18+Hoja8!D18+Hoja9!D18+Hoja10!D18+Hoja11!D18+Hoja12!D18+Hoja13!D18+Hoja14!D18+Hoja15!D18+Hoja16!D18+Hoja17!D18+Hoja18!D18+Hoja19!D18+Hoja20!D18+Hoja21!D18+Hoja22!D18+Hoja23!D18+Hoja24!D18+Hoja25!D18+Hoja26!D18+Hoja27!D18+Hoja28!D18+Hoja29!D18+Hoja30!D18+Hoja31!D18+Hoja32!D18+Hoja33!D18+Hoja34!D18+Hoja35!D18+Hoja36!D18+Hoja37!D18+Hoja38!D18+Hoja39!D18+Hoja40!D18</f>
        <v>3</v>
      </c>
      <c r="E18" s="21">
        <f>Hoja1!E18+Hoja2!E18+Hoja3!E18+Hoja4!E18+Hoja5!E18+Hoja6!E18+Hoja7!E18+Hoja8!E18+Hoja9!E18+Hoja10!E18+Hoja11!E18+Hoja12!E18+Hoja13!E18+Hoja14!E18+Hoja15!E18+Hoja16!E18+Hoja17!E18+Hoja18!E18+Hoja19!E18+Hoja20!E18+Hoja21!E18+Hoja22!E18+Hoja23!E18+Hoja24!E18+Hoja25!E18+Hoja26!E18+Hoja27!E18+Hoja28!E18+Hoja29!E18+Hoja30!E18+Hoja31!E18+Hoja32!E18+Hoja33!E18+Hoja34!E18+Hoja35!E18+Hoja36!E18+Hoja37!E18+Hoja38!E18+Hoja39!E18+Hoja40!E18</f>
        <v>3</v>
      </c>
      <c r="F18" s="21">
        <f>Hoja1!F18+Hoja2!F18+Hoja3!F18+Hoja4!F18+Hoja5!F18+Hoja6!F18+Hoja7!F18+Hoja8!F18+Hoja9!F18+Hoja10!F18+Hoja11!F18+Hoja12!F18+Hoja13!F18+Hoja14!F18+Hoja15!F18+Hoja16!F18+Hoja17!F18+Hoja18!F18+Hoja19!F18+Hoja20!F18+Hoja21!F18+Hoja22!F18+Hoja23!F18+Hoja24!F18+Hoja25!F18+Hoja26!F18+Hoja27!F18+Hoja28!F18+Hoja29!F18+Hoja30!F18+Hoja31!F18+Hoja32!F18+Hoja33!F18+Hoja34!F18+Hoja35!F18+Hoja36!F18+Hoja37!F18+Hoja38!F18+Hoja39!F18+Hoja40!F18</f>
        <v>3</v>
      </c>
      <c r="G18" s="20" t="s">
        <v>52</v>
      </c>
      <c r="H18" s="6">
        <f>Hoja1!H18+Hoja2!H18+Hoja3!H18+Hoja4!H18+Hoja5!H18+Hoja6!H18+Hoja7!H18+Hoja8!H18+Hoja9!H18+Hoja10!H18+Hoja11!H18+Hoja12!H18+Hoja13!H18+Hoja14!H18+Hoja15!H18+Hoja16!H18+Hoja17!H18+Hoja18!H18+Hoja19!H18+Hoja20!H18+Hoja21!H18+Hoja22!H18+Hoja23!H18+Hoja24!H18+Hoja25!H18+Hoja26!H18+Hoja27!H18+Hoja28!H18+Hoja29!H18+Hoja30!H18+Hoja31!H18+Hoja32!H18+Hoja33!H18+Hoja34!H18+Hoja35!H18+Hoja36!H18+Hoja37!H18+Hoja38!H18+Hoja39!H18+Hoja40!H18</f>
        <v>4</v>
      </c>
      <c r="I18" s="7" t="str">
        <f>C35</f>
        <v>Lograr que la gente se reaccione con su comunidad y participe de las diferentes actividades. Hacer uso adecuado de mi paisaje construido (escuelas, acueductos, plazas, parques)</v>
      </c>
      <c r="J18" s="7">
        <f t="shared" ref="J18:L18" si="16">D35</f>
        <v>2</v>
      </c>
      <c r="K18" s="7">
        <f t="shared" si="16"/>
        <v>3</v>
      </c>
      <c r="L18" s="7">
        <f t="shared" si="16"/>
        <v>3</v>
      </c>
    </row>
    <row r="19" spans="1:12" ht="66" x14ac:dyDescent="0.25">
      <c r="A19" s="7" t="s">
        <v>7</v>
      </c>
      <c r="B19" s="16" t="s">
        <v>99</v>
      </c>
      <c r="C19" s="20" t="s">
        <v>47</v>
      </c>
      <c r="D19" s="21">
        <f>Hoja1!D19+Hoja2!D19+Hoja3!D19+Hoja4!D19+Hoja5!D19+Hoja6!D19+Hoja7!D19+Hoja8!D19+Hoja9!D19+Hoja10!D19+Hoja11!D19+Hoja12!D19+Hoja13!D19+Hoja14!D19+Hoja15!D19+Hoja16!D19+Hoja17!D19+Hoja18!D19+Hoja19!D19+Hoja20!D19+Hoja21!D19+Hoja22!D19+Hoja23!D19+Hoja24!D19+Hoja25!D19+Hoja26!D19+Hoja27!D19+Hoja28!D19+Hoja29!D19+Hoja30!D19+Hoja31!D19+Hoja32!D19+Hoja33!D19+Hoja34!D19+Hoja35!D19+Hoja36!D19+Hoja37!D19+Hoja38!D19+Hoja39!D19+Hoja40!D19</f>
        <v>2</v>
      </c>
      <c r="E19" s="21">
        <f>Hoja1!E19+Hoja2!E19+Hoja3!E19+Hoja4!E19+Hoja5!E19+Hoja6!E19+Hoja7!E19+Hoja8!E19+Hoja9!E19+Hoja10!E19+Hoja11!E19+Hoja12!E19+Hoja13!E19+Hoja14!E19+Hoja15!E19+Hoja16!E19+Hoja17!E19+Hoja18!E19+Hoja19!E19+Hoja20!E19+Hoja21!E19+Hoja22!E19+Hoja23!E19+Hoja24!E19+Hoja25!E19+Hoja26!E19+Hoja27!E19+Hoja28!E19+Hoja29!E19+Hoja30!E19+Hoja31!E19+Hoja32!E19+Hoja33!E19+Hoja34!E19+Hoja35!E19+Hoja36!E19+Hoja37!E19+Hoja38!E19+Hoja39!E19+Hoja40!E19</f>
        <v>2</v>
      </c>
      <c r="F19" s="21">
        <f>Hoja1!F19+Hoja2!F19+Hoja3!F19+Hoja4!F19+Hoja5!F19+Hoja6!F19+Hoja7!F19+Hoja8!F19+Hoja9!F19+Hoja10!F19+Hoja11!F19+Hoja12!F19+Hoja13!F19+Hoja14!F19+Hoja15!F19+Hoja16!F19+Hoja17!F19+Hoja18!F19+Hoja19!F19+Hoja20!F19+Hoja21!F19+Hoja22!F19+Hoja23!F19+Hoja24!F19+Hoja25!F19+Hoja26!F19+Hoja27!F19+Hoja28!F19+Hoja29!F19+Hoja30!F19+Hoja31!F19+Hoja32!F19+Hoja33!F19+Hoja34!F19+Hoja35!F19+Hoja36!F19+Hoja37!F19+Hoja38!F19+Hoja39!F19+Hoja40!F19</f>
        <v>2</v>
      </c>
      <c r="G19" s="20" t="s">
        <v>53</v>
      </c>
      <c r="H19" s="6">
        <f>Hoja1!H19+Hoja2!H19+Hoja3!H19+Hoja4!H19+Hoja5!H19+Hoja6!H19+Hoja7!H19+Hoja8!H19+Hoja9!H19+Hoja10!H19+Hoja11!H19+Hoja12!H19+Hoja13!H19+Hoja14!H19+Hoja15!H19+Hoja16!H19+Hoja17!H19+Hoja18!H19+Hoja19!H19+Hoja20!H19+Hoja21!H19+Hoja22!H19+Hoja23!H19+Hoja24!H19+Hoja25!H19+Hoja26!H19+Hoja27!H19+Hoja28!H19+Hoja29!H19+Hoja30!H19+Hoja31!H19+Hoja32!H19+Hoja33!H19+Hoja34!H19+Hoja35!H19+Hoja36!H19+Hoja37!H19+Hoja38!H19+Hoja39!H19+Hoja40!H19</f>
        <v>3</v>
      </c>
      <c r="I19" s="7" t="str">
        <f>C36</f>
        <v>Proteger y conservar nuestro territorio, nuestros espacios sociales y culturales.</v>
      </c>
      <c r="J19" s="7">
        <f t="shared" ref="J19:L19" si="17">D36</f>
        <v>2</v>
      </c>
      <c r="K19" s="7">
        <f t="shared" si="17"/>
        <v>3</v>
      </c>
      <c r="L19" s="7">
        <f t="shared" si="17"/>
        <v>3</v>
      </c>
    </row>
    <row r="20" spans="1:12" ht="60" x14ac:dyDescent="0.25">
      <c r="A20" s="7" t="s">
        <v>7</v>
      </c>
      <c r="B20" s="16" t="s">
        <v>100</v>
      </c>
      <c r="C20" s="20" t="s">
        <v>48</v>
      </c>
      <c r="D20" s="21">
        <f>Hoja1!D20+Hoja2!D20+Hoja3!D20+Hoja4!D20+Hoja5!D20+Hoja6!D20+Hoja7!D20+Hoja8!D20+Hoja9!D20+Hoja10!D20+Hoja11!D20+Hoja12!D20+Hoja13!D20+Hoja14!D20+Hoja15!D20+Hoja16!D20+Hoja17!D20+Hoja18!D20+Hoja19!D20+Hoja20!D20+Hoja21!D20+Hoja22!D20+Hoja23!D20+Hoja24!D20+Hoja25!D20+Hoja26!D20+Hoja27!D20+Hoja28!D20+Hoja29!D20+Hoja30!D20+Hoja31!D20+Hoja32!D20+Hoja33!D20+Hoja34!D20+Hoja35!D20+Hoja36!D20+Hoja37!D20+Hoja38!D20+Hoja39!D20+Hoja40!D20</f>
        <v>2</v>
      </c>
      <c r="E20" s="21">
        <f>Hoja1!E20+Hoja2!E20+Hoja3!E20+Hoja4!E20+Hoja5!E20+Hoja6!E20+Hoja7!E20+Hoja8!E20+Hoja9!E20+Hoja10!E20+Hoja11!E20+Hoja12!E20+Hoja13!E20+Hoja14!E20+Hoja15!E20+Hoja16!E20+Hoja17!E20+Hoja18!E20+Hoja19!E20+Hoja20!E20+Hoja21!E20+Hoja22!E20+Hoja23!E20+Hoja24!E20+Hoja25!E20+Hoja26!E20+Hoja27!E20+Hoja28!E20+Hoja29!E20+Hoja30!E20+Hoja31!E20+Hoja32!E20+Hoja33!E20+Hoja34!E20+Hoja35!E20+Hoja36!E20+Hoja37!E20+Hoja38!E20+Hoja39!E20+Hoja40!E20</f>
        <v>2</v>
      </c>
      <c r="F20" s="21">
        <f>Hoja1!F20+Hoja2!F20+Hoja3!F20+Hoja4!F20+Hoja5!F20+Hoja6!F20+Hoja7!F20+Hoja8!F20+Hoja9!F20+Hoja10!F20+Hoja11!F20+Hoja12!F20+Hoja13!F20+Hoja14!F20+Hoja15!F20+Hoja16!F20+Hoja17!F20+Hoja18!F20+Hoja19!F20+Hoja20!F20+Hoja21!F20+Hoja22!F20+Hoja23!F20+Hoja24!F20+Hoja25!F20+Hoja26!F20+Hoja27!F20+Hoja28!F20+Hoja29!F20+Hoja30!F20+Hoja31!F20+Hoja32!F20+Hoja33!F20+Hoja34!F20+Hoja35!F20+Hoja36!F20+Hoja37!F20+Hoja38!F20+Hoja39!F20+Hoja40!F20</f>
        <v>2</v>
      </c>
      <c r="G20" s="20" t="s">
        <v>54</v>
      </c>
      <c r="H20" s="6">
        <f>Hoja1!H20+Hoja2!H20+Hoja3!H20+Hoja4!H20+Hoja5!H20+Hoja6!H20+Hoja7!H20+Hoja8!H20+Hoja9!H20+Hoja10!H20+Hoja11!H20+Hoja12!H20+Hoja13!H20+Hoja14!H20+Hoja15!H20+Hoja16!H20+Hoja17!H20+Hoja18!H20+Hoja19!H20+Hoja20!H20+Hoja21!H20+Hoja22!H20+Hoja23!H20+Hoja24!H20+Hoja25!H20+Hoja26!H20+Hoja27!H20+Hoja28!H20+Hoja29!H20+Hoja30!H20+Hoja31!H20+Hoja32!H20+Hoja33!H20+Hoja34!H20+Hoja35!H20+Hoja36!H20+Hoja37!H20+Hoja38!H20+Hoja39!H20+Hoja40!H20</f>
        <v>2</v>
      </c>
      <c r="I20" s="7" t="str">
        <f>C37</f>
        <v xml:space="preserve">Conservando y restaurando la biodiversidad amazónica, liberando hasta el 40 por ciento de nuestros territorios en pro de la vida amazónica. </v>
      </c>
      <c r="J20" s="7">
        <f t="shared" ref="J20:L20" si="18">D37</f>
        <v>2</v>
      </c>
      <c r="K20" s="7">
        <f t="shared" si="18"/>
        <v>3</v>
      </c>
      <c r="L20" s="7">
        <f t="shared" si="18"/>
        <v>3</v>
      </c>
    </row>
    <row r="21" spans="1:12" ht="16.5" x14ac:dyDescent="0.25">
      <c r="A21" s="7" t="s">
        <v>7</v>
      </c>
      <c r="B21" s="16" t="s">
        <v>100</v>
      </c>
      <c r="C21" s="20"/>
      <c r="D21" s="23"/>
      <c r="E21" s="23"/>
      <c r="F21" s="23"/>
      <c r="G21" s="20" t="s">
        <v>55</v>
      </c>
      <c r="H21" s="6">
        <f>Hoja1!H21+Hoja2!H21+Hoja3!H21+Hoja4!H21+Hoja5!H21+Hoja6!H21+Hoja7!H21+Hoja8!H21+Hoja9!H21+Hoja10!H21+Hoja11!H21+Hoja12!H21+Hoja13!H21+Hoja14!H21+Hoja15!H21+Hoja16!H21+Hoja17!H21+Hoja18!H21+Hoja19!H21+Hoja20!H21+Hoja21!H21+Hoja22!H21+Hoja23!H21+Hoja24!H21+Hoja25!H21+Hoja26!H21+Hoja27!H21+Hoja28!H21+Hoja29!H21+Hoja30!H21+Hoja31!H21+Hoja32!H21+Hoja33!H21+Hoja34!H21+Hoja35!H21+Hoja36!H21+Hoja37!H21+Hoja38!H21+Hoja39!H21+Hoja40!H21</f>
        <v>1</v>
      </c>
      <c r="I21" s="7" t="str">
        <f>C40</f>
        <v>Pactos por la vida</v>
      </c>
      <c r="J21" s="7">
        <f t="shared" ref="J21:L23" si="19">D40</f>
        <v>3</v>
      </c>
      <c r="K21" s="7">
        <f t="shared" si="19"/>
        <v>3</v>
      </c>
      <c r="L21" s="7">
        <f t="shared" si="19"/>
        <v>3</v>
      </c>
    </row>
    <row r="22" spans="1:12" ht="60" x14ac:dyDescent="0.25">
      <c r="A22" s="7" t="s">
        <v>7</v>
      </c>
      <c r="B22" s="19" t="s">
        <v>101</v>
      </c>
      <c r="C22" s="20" t="s">
        <v>49</v>
      </c>
      <c r="D22" s="21">
        <f>Hoja1!D22+Hoja2!D22+Hoja3!D22+Hoja4!D22+Hoja5!D22+Hoja6!D22+Hoja7!D22+Hoja8!D22+Hoja9!D22+Hoja10!D22+Hoja11!D22+Hoja12!D22+Hoja13!D22+Hoja14!D22+Hoja15!D22+Hoja16!D22+Hoja17!D22+Hoja18!D22+Hoja19!D22+Hoja20!D22+Hoja21!D22+Hoja22!D22+Hoja23!D22+Hoja24!D22+Hoja25!D22+Hoja26!D22+Hoja27!D22+Hoja28!D22+Hoja29!D22+Hoja30!D22+Hoja31!D22+Hoja32!D22+Hoja33!D22+Hoja34!D22+Hoja35!D22+Hoja36!D22+Hoja37!D22+Hoja38!D22+Hoja39!D22+Hoja40!D22</f>
        <v>1</v>
      </c>
      <c r="E22" s="21">
        <f>Hoja1!E22+Hoja2!E22+Hoja3!E22+Hoja4!E22+Hoja5!E22+Hoja6!E22+Hoja7!E22+Hoja8!E22+Hoja9!E22+Hoja10!E22+Hoja11!E22+Hoja12!E22+Hoja13!E22+Hoja14!E22+Hoja15!E22+Hoja16!E22+Hoja17!E22+Hoja18!E22+Hoja19!E22+Hoja20!E22+Hoja21!E22+Hoja22!E22+Hoja23!E22+Hoja24!E22+Hoja25!E22+Hoja26!E22+Hoja27!E22+Hoja28!E22+Hoja29!E22+Hoja30!E22+Hoja31!E22+Hoja32!E22+Hoja33!E22+Hoja34!E22+Hoja35!E22+Hoja36!E22+Hoja37!E22+Hoja38!E22+Hoja39!E22+Hoja40!E22</f>
        <v>1</v>
      </c>
      <c r="F22" s="21">
        <f>Hoja1!F22+Hoja2!F22+Hoja3!F22+Hoja4!F22+Hoja5!F22+Hoja6!F22+Hoja7!F22+Hoja8!F22+Hoja9!F22+Hoja10!F22+Hoja11!F22+Hoja12!F22+Hoja13!F22+Hoja14!F22+Hoja15!F22+Hoja16!F22+Hoja17!F22+Hoja18!F22+Hoja19!F22+Hoja20!F22+Hoja21!F22+Hoja22!F22+Hoja23!F22+Hoja24!F22+Hoja25!F22+Hoja26!F22+Hoja27!F22+Hoja28!F22+Hoja29!F22+Hoja30!F22+Hoja31!F22+Hoja32!F22+Hoja33!F22+Hoja34!F22+Hoja35!F22+Hoja36!F22+Hoja37!F22+Hoja38!F22+Hoja39!F22+Hoja40!F22</f>
        <v>1</v>
      </c>
      <c r="G22" s="20" t="s">
        <v>56</v>
      </c>
      <c r="H22" s="6">
        <f>Hoja1!H22+Hoja2!H22+Hoja3!H22+Hoja4!H22+Hoja5!H22+Hoja6!H22+Hoja7!H22+Hoja8!H22+Hoja9!H22+Hoja10!H22+Hoja11!H22+Hoja12!H22+Hoja13!H22+Hoja14!H22+Hoja15!H22+Hoja16!H22+Hoja17!H22+Hoja18!H22+Hoja19!H22+Hoja20!H22+Hoja21!H22+Hoja22!H22+Hoja23!H22+Hoja24!H22+Hoja25!H22+Hoja26!H22+Hoja27!H22+Hoja28!H22+Hoja29!H22+Hoja30!H22+Hoja31!H22+Hoja32!H22+Hoja33!H22+Hoja34!H22+Hoja35!H22+Hoja36!H22+Hoja37!H22+Hoja38!H22+Hoja39!H22+Hoja40!H22</f>
        <v>1</v>
      </c>
      <c r="I22" s="7" t="str">
        <f t="shared" ref="I22:I23" si="20">C41</f>
        <v>Promover y fortalecer la vida integral para el buen vivir intergeneracional. Nosotros conservamos a cambio de proyectos productivos sostenibles</v>
      </c>
      <c r="J22" s="7">
        <f t="shared" si="19"/>
        <v>3</v>
      </c>
      <c r="K22" s="7">
        <f t="shared" si="19"/>
        <v>3</v>
      </c>
      <c r="L22" s="7">
        <f t="shared" si="19"/>
        <v>3</v>
      </c>
    </row>
    <row r="23" spans="1:12" ht="45" x14ac:dyDescent="0.25">
      <c r="A23" s="7" t="s">
        <v>8</v>
      </c>
      <c r="B23" s="16" t="s">
        <v>100</v>
      </c>
      <c r="C23" s="20" t="s">
        <v>57</v>
      </c>
      <c r="D23" s="21">
        <f>Hoja1!D23+Hoja2!D23+Hoja3!D23+Hoja4!D23+Hoja5!D23+Hoja6!D23+Hoja7!D23+Hoja8!D23+Hoja9!D23+Hoja10!D23+Hoja11!D23+Hoja12!D23+Hoja13!D23+Hoja14!D23+Hoja15!D23+Hoja16!D23+Hoja17!D23+Hoja18!D23+Hoja19!D23+Hoja20!D23+Hoja21!D23+Hoja22!D23+Hoja23!D23+Hoja24!D23+Hoja25!D23+Hoja26!D23+Hoja27!D23+Hoja28!D23+Hoja29!D23+Hoja30!D23+Hoja31!D23+Hoja32!D23+Hoja33!D23+Hoja34!D23+Hoja35!D23+Hoja36!D23+Hoja37!D23+Hoja38!D23+Hoja39!D23+Hoja40!D23</f>
        <v>1</v>
      </c>
      <c r="E23" s="21">
        <f>Hoja1!E23+Hoja2!E23+Hoja3!E23+Hoja4!E23+Hoja5!E23+Hoja6!E23+Hoja7!E23+Hoja8!E23+Hoja9!E23+Hoja10!E23+Hoja11!E23+Hoja12!E23+Hoja13!E23+Hoja14!E23+Hoja15!E23+Hoja16!E23+Hoja17!E23+Hoja18!E23+Hoja19!E23+Hoja20!E23+Hoja21!E23+Hoja22!E23+Hoja23!E23+Hoja24!E23+Hoja25!E23+Hoja26!E23+Hoja27!E23+Hoja28!E23+Hoja29!E23+Hoja30!E23+Hoja31!E23+Hoja32!E23+Hoja33!E23+Hoja34!E23+Hoja35!E23+Hoja36!E23+Hoja37!E23+Hoja38!E23+Hoja39!E23+Hoja40!E23</f>
        <v>1</v>
      </c>
      <c r="F23" s="21">
        <f>Hoja1!F23+Hoja2!F23+Hoja3!F23+Hoja4!F23+Hoja5!F23+Hoja6!F23+Hoja7!F23+Hoja8!F23+Hoja9!F23+Hoja10!F23+Hoja11!F23+Hoja12!F23+Hoja13!F23+Hoja14!F23+Hoja15!F23+Hoja16!F23+Hoja17!F23+Hoja18!F23+Hoja19!F23+Hoja20!F23+Hoja21!F23+Hoja22!F23+Hoja23!F23+Hoja24!F23+Hoja25!F23+Hoja26!F23+Hoja27!F23+Hoja28!F23+Hoja29!F23+Hoja30!F23+Hoja31!F23+Hoja32!F23+Hoja33!F23+Hoja34!F23+Hoja35!F23+Hoja36!F23+Hoja37!F23+Hoja38!F23+Hoja39!F23+Hoja40!F23</f>
        <v>1</v>
      </c>
      <c r="G23" s="20" t="s">
        <v>63</v>
      </c>
      <c r="H23" s="6">
        <f>Hoja1!H23+Hoja2!H23+Hoja3!H23+Hoja4!H23+Hoja5!H23+Hoja6!H23+Hoja7!H23+Hoja8!H23+Hoja9!H23+Hoja10!H23+Hoja11!H23+Hoja12!H23+Hoja13!H23+Hoja14!H23+Hoja15!H23+Hoja16!H23+Hoja17!H23+Hoja18!H23+Hoja19!H23+Hoja20!H23+Hoja21!H23+Hoja22!H23+Hoja23!H23+Hoja24!H23+Hoja25!H23+Hoja26!H23+Hoja27!H23+Hoja28!H23+Hoja29!H23+Hoja30!H23+Hoja31!H23+Hoja32!H23+Hoja33!H23+Hoja34!H23+Hoja35!H23+Hoja36!H23+Hoja37!H23+Hoja38!H23+Hoja39!H23+Hoja40!H23</f>
        <v>2</v>
      </c>
      <c r="I23" s="7" t="str">
        <f t="shared" si="20"/>
        <v>Las personas del territorio que aporten sus conocimientos (comunidad indígena, campesinos)</v>
      </c>
      <c r="J23" s="7">
        <f t="shared" si="19"/>
        <v>3</v>
      </c>
      <c r="K23" s="7">
        <f t="shared" si="19"/>
        <v>3</v>
      </c>
      <c r="L23" s="7">
        <f t="shared" si="19"/>
        <v>3</v>
      </c>
    </row>
    <row r="24" spans="1:12" ht="60" x14ac:dyDescent="0.25">
      <c r="A24" s="7" t="s">
        <v>8</v>
      </c>
      <c r="B24" s="16" t="s">
        <v>100</v>
      </c>
      <c r="C24" s="20"/>
      <c r="D24" s="23"/>
      <c r="E24" s="23"/>
      <c r="F24" s="23"/>
      <c r="G24" s="20" t="s">
        <v>64</v>
      </c>
      <c r="H24" s="6">
        <f>Hoja1!H24+Hoja2!H24+Hoja3!H24+Hoja4!H24+Hoja5!H24+Hoja6!H24+Hoja7!H24+Hoja8!H24+Hoja9!H24+Hoja10!H24+Hoja11!H24+Hoja12!H24+Hoja13!H24+Hoja14!H24+Hoja15!H24+Hoja16!H24+Hoja17!H24+Hoja18!H24+Hoja19!H24+Hoja20!H24+Hoja21!H24+Hoja22!H24+Hoja23!H24+Hoja24!H24+Hoja25!H24+Hoja26!H24+Hoja27!H24+Hoja28!H24+Hoja29!H24+Hoja30!H24+Hoja31!H24+Hoja32!H24+Hoja33!H24+Hoja34!H24+Hoja35!H24+Hoja36!H24+Hoja37!H24+Hoja38!H24+Hoja39!H24+Hoja40!H24</f>
        <v>3</v>
      </c>
      <c r="I24" s="7" t="str">
        <f>C45</f>
        <v>Establecimiento de un monitoreo comunitario respaldado jurídicamente por la corte constitucional para que haga seguimiento al plan de acción y el pacto.</v>
      </c>
      <c r="J24" s="7">
        <f t="shared" ref="J24:L24" si="21">D45</f>
        <v>1</v>
      </c>
      <c r="K24" s="7">
        <f t="shared" si="21"/>
        <v>1</v>
      </c>
      <c r="L24" s="7">
        <f t="shared" si="21"/>
        <v>1</v>
      </c>
    </row>
    <row r="25" spans="1:12" ht="16.5" x14ac:dyDescent="0.25">
      <c r="A25" s="7" t="s">
        <v>8</v>
      </c>
      <c r="B25" s="16" t="s">
        <v>100</v>
      </c>
      <c r="C25" s="20"/>
      <c r="D25" s="23"/>
      <c r="E25" s="23"/>
      <c r="F25" s="23"/>
      <c r="G25" s="20" t="s">
        <v>65</v>
      </c>
      <c r="H25" s="6">
        <f>Hoja1!H25+Hoja2!H25+Hoja3!H25+Hoja4!H25+Hoja5!H25+Hoja6!H25+Hoja7!H25+Hoja8!H25+Hoja9!H25+Hoja10!H25+Hoja11!H25+Hoja12!H25+Hoja13!H25+Hoja14!H25+Hoja15!H25+Hoja16!H25+Hoja17!H25+Hoja18!H25+Hoja19!H25+Hoja20!H25+Hoja21!H25+Hoja22!H25+Hoja23!H25+Hoja24!H25+Hoja25!H25+Hoja26!H25+Hoja27!H25+Hoja28!H25+Hoja29!H25+Hoja30!H25+Hoja31!H25+Hoja32!H25+Hoja33!H25+Hoja34!H25+Hoja35!H25+Hoja36!H25+Hoja37!H25+Hoja38!H25+Hoja39!H25+Hoja40!H25</f>
        <v>4</v>
      </c>
    </row>
    <row r="26" spans="1:12" ht="16.5" x14ac:dyDescent="0.25">
      <c r="A26" s="7" t="s">
        <v>8</v>
      </c>
      <c r="B26" s="16" t="s">
        <v>100</v>
      </c>
      <c r="C26" s="20"/>
      <c r="D26" s="23"/>
      <c r="E26" s="23"/>
      <c r="F26" s="23"/>
      <c r="G26" s="20" t="s">
        <v>66</v>
      </c>
      <c r="H26" s="6">
        <f>Hoja1!H26+Hoja2!H26+Hoja3!H26+Hoja4!H26+Hoja5!H26+Hoja6!H26+Hoja7!H26+Hoja8!H26+Hoja9!H26+Hoja10!H26+Hoja11!H26+Hoja12!H26+Hoja13!H26+Hoja14!H26+Hoja15!H26+Hoja16!H26+Hoja17!H26+Hoja18!H26+Hoja19!H26+Hoja20!H26+Hoja21!H26+Hoja22!H26+Hoja23!H26+Hoja24!H26+Hoja25!H26+Hoja26!H26+Hoja27!H26+Hoja28!H26+Hoja29!H26+Hoja30!H26+Hoja31!H26+Hoja32!H26+Hoja33!H26+Hoja34!H26+Hoja35!H26+Hoja36!H26+Hoja37!H26+Hoja38!H26+Hoja39!H26+Hoja40!H26</f>
        <v>4</v>
      </c>
    </row>
    <row r="27" spans="1:12" ht="82.5" x14ac:dyDescent="0.25">
      <c r="A27" s="7" t="s">
        <v>8</v>
      </c>
      <c r="B27" s="16" t="s">
        <v>99</v>
      </c>
      <c r="C27" s="20" t="s">
        <v>58</v>
      </c>
      <c r="D27" s="21">
        <f>Hoja1!D27+Hoja2!D27+Hoja3!D27+Hoja4!D27+Hoja5!D27+Hoja6!D27+Hoja7!D27+Hoja8!D27+Hoja9!D27+Hoja10!D27+Hoja11!D27+Hoja12!D27+Hoja13!D27+Hoja14!D27+Hoja15!D27+Hoja16!D27+Hoja17!D27+Hoja18!D27+Hoja19!D27+Hoja20!D27+Hoja21!D27+Hoja22!D27+Hoja23!D27+Hoja24!D27+Hoja25!D27+Hoja26!D27+Hoja27!D27+Hoja28!D27+Hoja29!D27+Hoja30!D27+Hoja31!D27+Hoja32!D27+Hoja33!D27+Hoja34!D27+Hoja35!D27+Hoja36!D27+Hoja37!D27+Hoja38!D27+Hoja39!D27+Hoja40!D27</f>
        <v>1</v>
      </c>
      <c r="E27" s="21">
        <f>Hoja1!E27+Hoja2!E27+Hoja3!E27+Hoja4!E27+Hoja5!E27+Hoja6!E27+Hoja7!E27+Hoja8!E27+Hoja9!E27+Hoja10!E27+Hoja11!E27+Hoja12!E27+Hoja13!E27+Hoja14!E27+Hoja15!E27+Hoja16!E27+Hoja17!E27+Hoja18!E27+Hoja19!E27+Hoja20!E27+Hoja21!E27+Hoja22!E27+Hoja23!E27+Hoja24!E27+Hoja25!E27+Hoja26!E27+Hoja27!E27+Hoja28!E27+Hoja29!E27+Hoja30!E27+Hoja31!E27+Hoja32!E27+Hoja33!E27+Hoja34!E27+Hoja35!E27+Hoja36!E27+Hoja37!E27+Hoja38!E27+Hoja39!E27+Hoja40!E27</f>
        <v>2</v>
      </c>
      <c r="F27" s="21">
        <f>Hoja1!F27+Hoja2!F27+Hoja3!F27+Hoja4!F27+Hoja5!F27+Hoja6!F27+Hoja7!F27+Hoja8!F27+Hoja9!F27+Hoja10!F27+Hoja11!F27+Hoja12!F27+Hoja13!F27+Hoja14!F27+Hoja15!F27+Hoja16!F27+Hoja17!F27+Hoja18!F27+Hoja19!F27+Hoja20!F27+Hoja21!F27+Hoja22!F27+Hoja23!F27+Hoja24!F27+Hoja25!F27+Hoja26!F27+Hoja27!F27+Hoja28!F27+Hoja29!F27+Hoja30!F27+Hoja31!F27+Hoja32!F27+Hoja33!F27+Hoja34!F27+Hoja35!F27+Hoja36!F27+Hoja37!F27+Hoja38!F27+Hoja39!F27+Hoja40!F27</f>
        <v>2</v>
      </c>
      <c r="G27" s="20" t="s">
        <v>67</v>
      </c>
      <c r="H27" s="6">
        <f>Hoja1!H27+Hoja2!H27+Hoja3!H27+Hoja4!H27+Hoja5!H27+Hoja6!H27+Hoja7!H27+Hoja8!H27+Hoja9!H27+Hoja10!H27+Hoja11!H27+Hoja12!H27+Hoja13!H27+Hoja14!H27+Hoja15!H27+Hoja16!H27+Hoja17!H27+Hoja18!H27+Hoja19!H27+Hoja20!H27+Hoja21!H27+Hoja22!H27+Hoja23!H27+Hoja24!H27+Hoja25!H27+Hoja26!H27+Hoja27!H27+Hoja28!H27+Hoja29!H27+Hoja30!H27+Hoja31!H27+Hoja32!H27+Hoja33!H27+Hoja34!H27+Hoja35!H27+Hoja36!H27+Hoja37!H27+Hoja38!H27+Hoja39!H27+Hoja40!H27</f>
        <v>5</v>
      </c>
    </row>
    <row r="28" spans="1:12" ht="16.5" x14ac:dyDescent="0.25">
      <c r="A28" s="7" t="s">
        <v>8</v>
      </c>
      <c r="B28" s="16" t="s">
        <v>99</v>
      </c>
      <c r="C28" s="20"/>
      <c r="D28" s="23"/>
      <c r="E28" s="23"/>
      <c r="F28" s="23"/>
      <c r="G28" s="20" t="s">
        <v>68</v>
      </c>
      <c r="H28" s="6">
        <f>Hoja1!H28+Hoja2!H28+Hoja3!H28+Hoja4!H28+Hoja5!H28+Hoja6!H28+Hoja7!H28+Hoja8!H28+Hoja9!H28+Hoja10!H28+Hoja11!H28+Hoja12!H28+Hoja13!H28+Hoja14!H28+Hoja15!H28+Hoja16!H28+Hoja17!H28+Hoja18!H28+Hoja19!H28+Hoja20!H28+Hoja21!H28+Hoja22!H28+Hoja23!H28+Hoja24!H28+Hoja25!H28+Hoja26!H28+Hoja27!H28+Hoja28!H28+Hoja29!H28+Hoja30!H28+Hoja31!H28+Hoja32!H28+Hoja33!H28+Hoja34!H28+Hoja35!H28+Hoja36!H28+Hoja37!H28+Hoja38!H28+Hoja39!H28+Hoja40!H28</f>
        <v>4</v>
      </c>
    </row>
    <row r="29" spans="1:12" ht="16.5" x14ac:dyDescent="0.25">
      <c r="A29" s="7" t="s">
        <v>8</v>
      </c>
      <c r="B29" s="16" t="s">
        <v>99</v>
      </c>
      <c r="C29" s="20"/>
      <c r="D29" s="23"/>
      <c r="E29" s="23"/>
      <c r="F29" s="23"/>
      <c r="G29" s="20" t="s">
        <v>69</v>
      </c>
      <c r="H29" s="6">
        <f>Hoja1!H29+Hoja2!H29+Hoja3!H29+Hoja4!H29+Hoja5!H29+Hoja6!H29+Hoja7!H29+Hoja8!H29+Hoja9!H29+Hoja10!H29+Hoja11!H29+Hoja12!H29+Hoja13!H29+Hoja14!H29+Hoja15!H29+Hoja16!H29+Hoja17!H29+Hoja18!H29+Hoja19!H29+Hoja20!H29+Hoja21!H29+Hoja22!H29+Hoja23!H29+Hoja24!H29+Hoja25!H29+Hoja26!H29+Hoja27!H29+Hoja28!H29+Hoja29!H29+Hoja30!H29+Hoja31!H29+Hoja32!H29+Hoja33!H29+Hoja34!H29+Hoja35!H29+Hoja36!H29+Hoja37!H29+Hoja38!H29+Hoja39!H29+Hoja40!H29</f>
        <v>3</v>
      </c>
    </row>
    <row r="30" spans="1:12" ht="16.5" x14ac:dyDescent="0.25">
      <c r="A30" s="7" t="s">
        <v>8</v>
      </c>
      <c r="B30" s="16" t="s">
        <v>99</v>
      </c>
      <c r="C30" s="20"/>
      <c r="D30" s="23"/>
      <c r="E30" s="23"/>
      <c r="F30" s="23"/>
      <c r="G30" s="20" t="s">
        <v>70</v>
      </c>
      <c r="H30" s="6">
        <f>Hoja1!H30+Hoja2!H30+Hoja3!H30+Hoja4!H30+Hoja5!H30+Hoja6!H30+Hoja7!H30+Hoja8!H30+Hoja9!H30+Hoja10!H30+Hoja11!H30+Hoja12!H30+Hoja13!H30+Hoja14!H30+Hoja15!H30+Hoja16!H30+Hoja17!H30+Hoja18!H30+Hoja19!H30+Hoja20!H30+Hoja21!H30+Hoja22!H30+Hoja23!H30+Hoja24!H30+Hoja25!H30+Hoja26!H30+Hoja27!H30+Hoja28!H30+Hoja29!H30+Hoja30!H30+Hoja31!H30+Hoja32!H30+Hoja33!H30+Hoja34!H30+Hoja35!H30+Hoja36!H30+Hoja37!H30+Hoja38!H30+Hoja39!H30+Hoja40!H30</f>
        <v>2</v>
      </c>
    </row>
    <row r="31" spans="1:12" ht="16.5" x14ac:dyDescent="0.25">
      <c r="A31" s="7" t="s">
        <v>8</v>
      </c>
      <c r="B31" s="16" t="s">
        <v>99</v>
      </c>
      <c r="C31" s="20"/>
      <c r="D31" s="23"/>
      <c r="E31" s="23"/>
      <c r="F31" s="23"/>
      <c r="G31" s="20" t="s">
        <v>71</v>
      </c>
      <c r="H31" s="6">
        <f>Hoja1!H31+Hoja2!H31+Hoja3!H31+Hoja4!H31+Hoja5!H31+Hoja6!H31+Hoja7!H31+Hoja8!H31+Hoja9!H31+Hoja10!H31+Hoja11!H31+Hoja12!H31+Hoja13!H31+Hoja14!H31+Hoja15!H31+Hoja16!H31+Hoja17!H31+Hoja18!H31+Hoja19!H31+Hoja20!H31+Hoja21!H31+Hoja22!H31+Hoja23!H31+Hoja24!H31+Hoja25!H31+Hoja26!H31+Hoja27!H31+Hoja28!H31+Hoja29!H31+Hoja30!H31+Hoja31!H31+Hoja32!H31+Hoja33!H31+Hoja34!H31+Hoja35!H31+Hoja36!H31+Hoja37!H31+Hoja38!H31+Hoja39!H31+Hoja40!H31</f>
        <v>2</v>
      </c>
    </row>
    <row r="32" spans="1:12" ht="49.5" x14ac:dyDescent="0.25">
      <c r="A32" s="7" t="s">
        <v>8</v>
      </c>
      <c r="B32" s="19" t="s">
        <v>101</v>
      </c>
      <c r="C32" s="20" t="s">
        <v>59</v>
      </c>
      <c r="D32" s="21">
        <f>Hoja1!D32+Hoja2!D32+Hoja3!D32+Hoja4!D32+Hoja5!D32+Hoja6!D32+Hoja7!D32+Hoja8!D32+Hoja9!D32+Hoja10!D32+Hoja11!D32+Hoja12!D32+Hoja13!D32+Hoja14!D32+Hoja15!D32+Hoja16!D32+Hoja17!D32+Hoja18!D32+Hoja19!D32+Hoja20!D32+Hoja21!D32+Hoja22!D32+Hoja23!D32+Hoja24!D32+Hoja25!D32+Hoja26!D32+Hoja27!D32+Hoja28!D32+Hoja29!D32+Hoja30!D32+Hoja31!D32+Hoja32!D32+Hoja33!D32+Hoja34!D32+Hoja35!D32+Hoja36!D32+Hoja37!D32+Hoja38!D32+Hoja39!D32+Hoja40!D32</f>
        <v>2</v>
      </c>
      <c r="E32" s="21">
        <f>Hoja1!E32+Hoja2!E32+Hoja3!E32+Hoja4!E32+Hoja5!E32+Hoja6!E32+Hoja7!E32+Hoja8!E32+Hoja9!E32+Hoja10!E32+Hoja11!E32+Hoja12!E32+Hoja13!E32+Hoja14!E32+Hoja15!E32+Hoja16!E32+Hoja17!E32+Hoja18!E32+Hoja19!E32+Hoja20!E32+Hoja21!E32+Hoja22!E32+Hoja23!E32+Hoja24!E32+Hoja25!E32+Hoja26!E32+Hoja27!E32+Hoja28!E32+Hoja29!E32+Hoja30!E32+Hoja31!E32+Hoja32!E32+Hoja33!E32+Hoja34!E32+Hoja35!E32+Hoja36!E32+Hoja37!E32+Hoja38!E32+Hoja39!E32+Hoja40!E32</f>
        <v>2</v>
      </c>
      <c r="F32" s="21">
        <f>Hoja1!F32+Hoja2!F32+Hoja3!F32+Hoja4!F32+Hoja5!F32+Hoja6!F32+Hoja7!F32+Hoja8!F32+Hoja9!F32+Hoja10!F32+Hoja11!F32+Hoja12!F32+Hoja13!F32+Hoja14!F32+Hoja15!F32+Hoja16!F32+Hoja17!F32+Hoja18!F32+Hoja19!F32+Hoja20!F32+Hoja21!F32+Hoja22!F32+Hoja23!F32+Hoja24!F32+Hoja25!F32+Hoja26!F32+Hoja27!F32+Hoja28!F32+Hoja29!F32+Hoja30!F32+Hoja31!F32+Hoja32!F32+Hoja33!F32+Hoja34!F32+Hoja35!F32+Hoja36!F32+Hoja37!F32+Hoja38!F32+Hoja39!F32+Hoja40!F32</f>
        <v>2</v>
      </c>
      <c r="G32" s="20" t="s">
        <v>72</v>
      </c>
      <c r="H32" s="6">
        <f>Hoja1!H32+Hoja2!H32+Hoja3!H32+Hoja4!H32+Hoja5!H32+Hoja6!H32+Hoja7!H32+Hoja8!H32+Hoja9!H32+Hoja10!H32+Hoja11!H32+Hoja12!H32+Hoja13!H32+Hoja14!H32+Hoja15!H32+Hoja16!H32+Hoja17!H32+Hoja18!H32+Hoja19!H32+Hoja20!H32+Hoja21!H32+Hoja22!H32+Hoja23!H32+Hoja24!H32+Hoja25!H32+Hoja26!H32+Hoja27!H32+Hoja28!H32+Hoja29!H32+Hoja30!H32+Hoja31!H32+Hoja32!H32+Hoja33!H32+Hoja34!H32+Hoja35!H32+Hoja36!H32+Hoja37!H32+Hoja38!H32+Hoja39!H32+Hoja40!H32</f>
        <v>2</v>
      </c>
    </row>
    <row r="33" spans="1:8" ht="16.5" x14ac:dyDescent="0.25">
      <c r="A33" s="7" t="s">
        <v>8</v>
      </c>
      <c r="B33" s="19" t="s">
        <v>101</v>
      </c>
      <c r="C33" s="20"/>
      <c r="D33" s="23"/>
      <c r="E33" s="23"/>
      <c r="F33" s="23"/>
      <c r="G33" s="20" t="s">
        <v>73</v>
      </c>
      <c r="H33" s="6">
        <f>Hoja1!H33+Hoja2!H33+Hoja3!H33+Hoja4!H33+Hoja5!H33+Hoja6!H33+Hoja7!H33+Hoja8!H33+Hoja9!H33+Hoja10!H33+Hoja11!H33+Hoja12!H33+Hoja13!H33+Hoja14!H33+Hoja15!H33+Hoja16!H33+Hoja17!H33+Hoja18!H33+Hoja19!H33+Hoja20!H33+Hoja21!H33+Hoja22!H33+Hoja23!H33+Hoja24!H33+Hoja25!H33+Hoja26!H33+Hoja27!H33+Hoja28!H33+Hoja29!H33+Hoja30!H33+Hoja31!H33+Hoja32!H33+Hoja33!H33+Hoja34!H33+Hoja35!H33+Hoja36!H33+Hoja37!H33+Hoja38!H33+Hoja39!H33+Hoja40!H33</f>
        <v>1</v>
      </c>
    </row>
    <row r="34" spans="1:8" ht="33" x14ac:dyDescent="0.25">
      <c r="A34" s="7" t="s">
        <v>8</v>
      </c>
      <c r="B34" s="16" t="s">
        <v>100</v>
      </c>
      <c r="C34" s="20" t="s">
        <v>60</v>
      </c>
      <c r="D34" s="21">
        <f>Hoja1!D34+Hoja2!D34+Hoja3!D34+Hoja4!D34+Hoja5!D34+Hoja6!D34+Hoja7!D34+Hoja8!D34+Hoja9!D34+Hoja10!D34+Hoja11!D34+Hoja12!D34+Hoja13!D34+Hoja14!D34+Hoja15!D34+Hoja16!D34+Hoja17!D34+Hoja18!D34+Hoja19!D34+Hoja20!D34+Hoja21!D34+Hoja22!D34+Hoja23!D34+Hoja24!D34+Hoja25!D34+Hoja26!D34+Hoja27!D34+Hoja28!D34+Hoja29!D34+Hoja30!D34+Hoja31!D34+Hoja32!D34+Hoja33!D34+Hoja34!D34+Hoja35!D34+Hoja36!D34+Hoja37!D34+Hoja38!D34+Hoja39!D34+Hoja40!D34</f>
        <v>2</v>
      </c>
      <c r="E34" s="21">
        <f>Hoja1!E34+Hoja2!E34+Hoja3!E34+Hoja4!E34+Hoja5!E34+Hoja6!E34+Hoja7!E34+Hoja8!E34+Hoja9!E34+Hoja10!E34+Hoja11!E34+Hoja12!E34+Hoja13!E34+Hoja14!E34+Hoja15!E34+Hoja16!E34+Hoja17!E34+Hoja18!E34+Hoja19!E34+Hoja20!E34+Hoja21!E34+Hoja22!E34+Hoja23!E34+Hoja24!E34+Hoja25!E34+Hoja26!E34+Hoja27!E34+Hoja28!E34+Hoja29!E34+Hoja30!E34+Hoja31!E34+Hoja32!E34+Hoja33!E34+Hoja34!E34+Hoja35!E34+Hoja36!E34+Hoja37!E34+Hoja38!E34+Hoja39!E34+Hoja40!E34</f>
        <v>3</v>
      </c>
      <c r="F34" s="21">
        <f>Hoja1!F34+Hoja2!F34+Hoja3!F34+Hoja4!F34+Hoja5!F34+Hoja6!F34+Hoja7!F34+Hoja8!F34+Hoja9!F34+Hoja10!F34+Hoja11!F34+Hoja12!F34+Hoja13!F34+Hoja14!F34+Hoja15!F34+Hoja16!F34+Hoja17!F34+Hoja18!F34+Hoja19!F34+Hoja20!F34+Hoja21!F34+Hoja22!F34+Hoja23!F34+Hoja24!F34+Hoja25!F34+Hoja26!F34+Hoja27!F34+Hoja28!F34+Hoja29!F34+Hoja30!F34+Hoja31!F34+Hoja32!F34+Hoja33!F34+Hoja34!F34+Hoja35!F34+Hoja36!F34+Hoja37!F34+Hoja38!F34+Hoja39!F34+Hoja40!F34</f>
        <v>3</v>
      </c>
      <c r="G34" s="20" t="s">
        <v>74</v>
      </c>
      <c r="H34" s="6">
        <f>Hoja1!H34+Hoja2!H34+Hoja3!H34+Hoja4!H34+Hoja5!H34+Hoja6!H34+Hoja7!H34+Hoja8!H34+Hoja9!H34+Hoja10!H34+Hoja11!H34+Hoja12!H34+Hoja13!H34+Hoja14!H34+Hoja15!H34+Hoja16!H34+Hoja17!H34+Hoja18!H34+Hoja19!H34+Hoja20!H34+Hoja21!H34+Hoja22!H34+Hoja23!H34+Hoja24!H34+Hoja25!H34+Hoja26!H34+Hoja27!H34+Hoja28!H34+Hoja29!H34+Hoja30!H34+Hoja31!H34+Hoja32!H34+Hoja33!H34+Hoja34!H34+Hoja35!H34+Hoja36!H34+Hoja37!H34+Hoja38!H34+Hoja39!H34+Hoja40!H34</f>
        <v>2</v>
      </c>
    </row>
    <row r="35" spans="1:8" ht="66" x14ac:dyDescent="0.25">
      <c r="A35" s="7" t="s">
        <v>8</v>
      </c>
      <c r="B35" s="16" t="s">
        <v>99</v>
      </c>
      <c r="C35" s="20" t="s">
        <v>61</v>
      </c>
      <c r="D35" s="21">
        <f>Hoja1!D35+Hoja2!D35+Hoja3!D35+Hoja4!D35+Hoja5!D35+Hoja6!D35+Hoja7!D35+Hoja8!D35+Hoja9!D35+Hoja10!D35+Hoja11!D35+Hoja12!D35+Hoja13!D35+Hoja14!D35+Hoja15!D35+Hoja16!D35+Hoja17!D35+Hoja18!D35+Hoja19!D35+Hoja20!D35+Hoja21!D35+Hoja22!D35+Hoja23!D35+Hoja24!D35+Hoja25!D35+Hoja26!D35+Hoja27!D35+Hoja28!D35+Hoja29!D35+Hoja30!D35+Hoja31!D35+Hoja32!D35+Hoja33!D35+Hoja34!D35+Hoja35!D35+Hoja36!D35+Hoja37!D35+Hoja38!D35+Hoja39!D35+Hoja40!D35</f>
        <v>2</v>
      </c>
      <c r="E35" s="21">
        <f>Hoja1!E35+Hoja2!E35+Hoja3!E35+Hoja4!E35+Hoja5!E35+Hoja6!E35+Hoja7!E35+Hoja8!E35+Hoja9!E35+Hoja10!E35+Hoja11!E35+Hoja12!E35+Hoja13!E35+Hoja14!E35+Hoja15!E35+Hoja16!E35+Hoja17!E35+Hoja18!E35+Hoja19!E35+Hoja20!E35+Hoja21!E35+Hoja22!E35+Hoja23!E35+Hoja24!E35+Hoja25!E35+Hoja26!E35+Hoja27!E35+Hoja28!E35+Hoja29!E35+Hoja30!E35+Hoja31!E35+Hoja32!E35+Hoja33!E35+Hoja34!E35+Hoja35!E35+Hoja36!E35+Hoja37!E35+Hoja38!E35+Hoja39!E35+Hoja40!E35</f>
        <v>3</v>
      </c>
      <c r="F35" s="21">
        <f>Hoja1!F35+Hoja2!F35+Hoja3!F35+Hoja4!F35+Hoja5!F35+Hoja6!F35+Hoja7!F35+Hoja8!F35+Hoja9!F35+Hoja10!F35+Hoja11!F35+Hoja12!F35+Hoja13!F35+Hoja14!F35+Hoja15!F35+Hoja16!F35+Hoja17!F35+Hoja18!F35+Hoja19!F35+Hoja20!F35+Hoja21!F35+Hoja22!F35+Hoja23!F35+Hoja24!F35+Hoja25!F35+Hoja26!F35+Hoja27!F35+Hoja28!F35+Hoja29!F35+Hoja30!F35+Hoja31!F35+Hoja32!F35+Hoja33!F35+Hoja34!F35+Hoja35!F35+Hoja36!F35+Hoja37!F35+Hoja38!F35+Hoja39!F35+Hoja40!F35</f>
        <v>3</v>
      </c>
      <c r="G35" s="20" t="s">
        <v>75</v>
      </c>
      <c r="H35" s="6">
        <f>Hoja1!H35+Hoja2!H35+Hoja3!H35+Hoja4!H35+Hoja5!H35+Hoja6!H35+Hoja7!H35+Hoja8!H35+Hoja9!H35+Hoja10!H35+Hoja11!H35+Hoja12!H35+Hoja13!H35+Hoja14!H35+Hoja15!H35+Hoja16!H35+Hoja17!H35+Hoja18!H35+Hoja19!H35+Hoja20!H35+Hoja21!H35+Hoja22!H35+Hoja23!H35+Hoja24!H35+Hoja25!H35+Hoja26!H35+Hoja27!H35+Hoja28!H35+Hoja29!H35+Hoja30!H35+Hoja31!H35+Hoja32!H35+Hoja33!H35+Hoja34!H35+Hoja35!H35+Hoja36!H35+Hoja37!H35+Hoja38!H35+Hoja39!H35+Hoja40!H35</f>
        <v>3</v>
      </c>
    </row>
    <row r="36" spans="1:8" ht="33" x14ac:dyDescent="0.25">
      <c r="A36" s="7" t="s">
        <v>8</v>
      </c>
      <c r="B36" s="19" t="s">
        <v>101</v>
      </c>
      <c r="C36" s="20" t="s">
        <v>62</v>
      </c>
      <c r="D36" s="21">
        <f>Hoja1!D36+Hoja2!D36+Hoja3!D36+Hoja4!D36+Hoja5!D36+Hoja6!D36+Hoja7!D36+Hoja8!D36+Hoja9!D36+Hoja10!D36+Hoja11!D36+Hoja12!D36+Hoja13!D36+Hoja14!D36+Hoja15!D36+Hoja16!D36+Hoja17!D36+Hoja18!D36+Hoja19!D36+Hoja20!D36+Hoja21!D36+Hoja22!D36+Hoja23!D36+Hoja24!D36+Hoja25!D36+Hoja26!D36+Hoja27!D36+Hoja28!D36+Hoja29!D36+Hoja30!D36+Hoja31!D36+Hoja32!D36+Hoja33!D36+Hoja34!D36+Hoja35!D36+Hoja36!D36+Hoja37!D36+Hoja38!D36+Hoja39!D36+Hoja40!D36</f>
        <v>2</v>
      </c>
      <c r="E36" s="21">
        <f>Hoja1!E36+Hoja2!E36+Hoja3!E36+Hoja4!E36+Hoja5!E36+Hoja6!E36+Hoja7!E36+Hoja8!E36+Hoja9!E36+Hoja10!E36+Hoja11!E36+Hoja12!E36+Hoja13!E36+Hoja14!E36+Hoja15!E36+Hoja16!E36+Hoja17!E36+Hoja18!E36+Hoja19!E36+Hoja20!E36+Hoja21!E36+Hoja22!E36+Hoja23!E36+Hoja24!E36+Hoja25!E36+Hoja26!E36+Hoja27!E36+Hoja28!E36+Hoja29!E36+Hoja30!E36+Hoja31!E36+Hoja32!E36+Hoja33!E36+Hoja34!E36+Hoja35!E36+Hoja36!E36+Hoja37!E36+Hoja38!E36+Hoja39!E36+Hoja40!E36</f>
        <v>3</v>
      </c>
      <c r="F36" s="21">
        <f>Hoja1!F36+Hoja2!F36+Hoja3!F36+Hoja4!F36+Hoja5!F36+Hoja6!F36+Hoja7!F36+Hoja8!F36+Hoja9!F36+Hoja10!F36+Hoja11!F36+Hoja12!F36+Hoja13!F36+Hoja14!F36+Hoja15!F36+Hoja16!F36+Hoja17!F36+Hoja18!F36+Hoja19!F36+Hoja20!F36+Hoja21!F36+Hoja22!F36+Hoja23!F36+Hoja24!F36+Hoja25!F36+Hoja26!F36+Hoja27!F36+Hoja28!F36+Hoja29!F36+Hoja30!F36+Hoja31!F36+Hoja32!F36+Hoja33!F36+Hoja34!F36+Hoja35!F36+Hoja36!F36+Hoja37!F36+Hoja38!F36+Hoja39!F36+Hoja40!F36</f>
        <v>3</v>
      </c>
      <c r="G36" s="20" t="s">
        <v>76</v>
      </c>
      <c r="H36" s="6">
        <f>Hoja1!H36+Hoja2!H36+Hoja3!H36+Hoja4!H36+Hoja5!H36+Hoja6!H36+Hoja7!H36+Hoja8!H36+Hoja9!H36+Hoja10!H36+Hoja11!H36+Hoja12!H36+Hoja13!H36+Hoja14!H36+Hoja15!H36+Hoja16!H36+Hoja17!H36+Hoja18!H36+Hoja19!H36+Hoja20!H36+Hoja21!H36+Hoja22!H36+Hoja23!H36+Hoja24!H36+Hoja25!H36+Hoja26!H36+Hoja27!H36+Hoja28!H36+Hoja29!H36+Hoja30!H36+Hoja31!H36+Hoja32!H36+Hoja33!H36+Hoja34!H36+Hoja35!H36+Hoja36!H36+Hoja37!H36+Hoja38!H36+Hoja39!H36+Hoja40!H36</f>
        <v>0</v>
      </c>
    </row>
    <row r="37" spans="1:8" ht="49.5" x14ac:dyDescent="0.25">
      <c r="A37" s="7" t="s">
        <v>9</v>
      </c>
      <c r="B37" s="16" t="s">
        <v>99</v>
      </c>
      <c r="C37" s="20" t="s">
        <v>77</v>
      </c>
      <c r="D37" s="21">
        <f>Hoja1!D37+Hoja2!D37+Hoja3!D37+Hoja4!D37+Hoja5!D37+Hoja6!D37+Hoja7!D37+Hoja8!D37+Hoja9!D37+Hoja10!D37+Hoja11!D37+Hoja12!D37+Hoja13!D37+Hoja14!D37+Hoja15!D37+Hoja16!D37+Hoja17!D37+Hoja18!D37+Hoja19!D37+Hoja20!D37+Hoja21!D37+Hoja22!D37+Hoja23!D37+Hoja24!D37+Hoja25!D37+Hoja26!D37+Hoja27!D37+Hoja28!D37+Hoja29!D37+Hoja30!D37+Hoja31!D37+Hoja32!D37+Hoja33!D37+Hoja34!D37+Hoja35!D37+Hoja36!D37+Hoja37!D37+Hoja38!D37+Hoja39!D37+Hoja40!D37</f>
        <v>2</v>
      </c>
      <c r="E37" s="21">
        <f>Hoja1!E37+Hoja2!E37+Hoja3!E37+Hoja4!E37+Hoja5!E37+Hoja6!E37+Hoja7!E37+Hoja8!E37+Hoja9!E37+Hoja10!E37+Hoja11!E37+Hoja12!E37+Hoja13!E37+Hoja14!E37+Hoja15!E37+Hoja16!E37+Hoja17!E37+Hoja18!E37+Hoja19!E37+Hoja20!E37+Hoja21!E37+Hoja22!E37+Hoja23!E37+Hoja24!E37+Hoja25!E37+Hoja26!E37+Hoja27!E37+Hoja28!E37+Hoja29!E37+Hoja30!E37+Hoja31!E37+Hoja32!E37+Hoja33!E37+Hoja34!E37+Hoja35!E37+Hoja36!E37+Hoja37!E37+Hoja38!E37+Hoja39!E37+Hoja40!E37</f>
        <v>3</v>
      </c>
      <c r="F37" s="21">
        <f>Hoja1!F37+Hoja2!F37+Hoja3!F37+Hoja4!F37+Hoja5!F37+Hoja6!F37+Hoja7!F37+Hoja8!F37+Hoja9!F37+Hoja10!F37+Hoja11!F37+Hoja12!F37+Hoja13!F37+Hoja14!F37+Hoja15!F37+Hoja16!F37+Hoja17!F37+Hoja18!F37+Hoja19!F37+Hoja20!F37+Hoja21!F37+Hoja22!F37+Hoja23!F37+Hoja24!F37+Hoja25!F37+Hoja26!F37+Hoja27!F37+Hoja28!F37+Hoja29!F37+Hoja30!F37+Hoja31!F37+Hoja32!F37+Hoja33!F37+Hoja34!F37+Hoja35!F37+Hoja36!F37+Hoja37!F37+Hoja38!F37+Hoja39!F37+Hoja40!F37</f>
        <v>3</v>
      </c>
      <c r="G37" s="20" t="s">
        <v>82</v>
      </c>
      <c r="H37" s="6">
        <f>Hoja1!H37+Hoja2!H37+Hoja3!H37+Hoja4!H37+Hoja5!H37+Hoja6!H37+Hoja7!H37+Hoja8!H37+Hoja9!H37+Hoja10!H37+Hoja11!H37+Hoja12!H37+Hoja13!H37+Hoja14!H37+Hoja15!H37+Hoja16!H37+Hoja17!H37+Hoja18!H37+Hoja19!H37+Hoja20!H37+Hoja21!H37+Hoja22!H37+Hoja23!H37+Hoja24!H37+Hoja25!H37+Hoja26!H37+Hoja27!H37+Hoja28!H37+Hoja29!H37+Hoja30!H37+Hoja31!H37+Hoja32!H37+Hoja33!H37+Hoja34!H37+Hoja35!H37+Hoja36!H37+Hoja37!H37+Hoja38!H37+Hoja39!H37+Hoja40!H37</f>
        <v>4</v>
      </c>
    </row>
    <row r="38" spans="1:8" ht="49.5" x14ac:dyDescent="0.25">
      <c r="A38" s="7" t="s">
        <v>9</v>
      </c>
      <c r="B38" s="16" t="s">
        <v>99</v>
      </c>
      <c r="C38" s="20"/>
      <c r="D38" s="23"/>
      <c r="E38" s="23"/>
      <c r="F38" s="23"/>
      <c r="G38" s="20" t="s">
        <v>83</v>
      </c>
      <c r="H38" s="6">
        <f>Hoja1!H38+Hoja2!H38+Hoja3!H38+Hoja4!H38+Hoja5!H38+Hoja6!H38+Hoja7!H38+Hoja8!H38+Hoja9!H38+Hoja10!H38+Hoja11!H38+Hoja12!H38+Hoja13!H38+Hoja14!H38+Hoja15!H38+Hoja16!H38+Hoja17!H38+Hoja18!H38+Hoja19!H38+Hoja20!H38+Hoja21!H38+Hoja22!H38+Hoja23!H38+Hoja24!H38+Hoja25!H38+Hoja26!H38+Hoja27!H38+Hoja28!H38+Hoja29!H38+Hoja30!H38+Hoja31!H38+Hoja32!H38+Hoja33!H38+Hoja34!H38+Hoja35!H38+Hoja36!H38+Hoja37!H38+Hoja38!H38+Hoja39!H38+Hoja40!H38</f>
        <v>4</v>
      </c>
    </row>
    <row r="39" spans="1:8" ht="16.5" x14ac:dyDescent="0.25">
      <c r="A39" s="7" t="s">
        <v>9</v>
      </c>
      <c r="B39" s="16" t="s">
        <v>99</v>
      </c>
      <c r="C39" s="20"/>
      <c r="D39" s="23"/>
      <c r="E39" s="23"/>
      <c r="F39" s="23"/>
      <c r="G39" s="20" t="s">
        <v>84</v>
      </c>
      <c r="H39" s="6">
        <f>Hoja1!H39+Hoja2!H39+Hoja3!H39+Hoja4!H39+Hoja5!H39+Hoja6!H39+Hoja7!H39+Hoja8!H39+Hoja9!H39+Hoja10!H39+Hoja11!H39+Hoja12!H39+Hoja13!H39+Hoja14!H39+Hoja15!H39+Hoja16!H39+Hoja17!H39+Hoja18!H39+Hoja19!H39+Hoja20!H39+Hoja21!H39+Hoja22!H39+Hoja23!H39+Hoja24!H39+Hoja25!H39+Hoja26!H39+Hoja27!H39+Hoja28!H39+Hoja29!H39+Hoja30!H39+Hoja31!H39+Hoja32!H39+Hoja33!H39+Hoja34!H39+Hoja35!H39+Hoja36!H39+Hoja37!H39+Hoja38!H39+Hoja39!H39+Hoja40!H39</f>
        <v>5</v>
      </c>
    </row>
    <row r="40" spans="1:8" ht="49.5" x14ac:dyDescent="0.25">
      <c r="A40" s="7" t="s">
        <v>9</v>
      </c>
      <c r="B40" s="19" t="s">
        <v>101</v>
      </c>
      <c r="C40" s="20" t="s">
        <v>78</v>
      </c>
      <c r="D40" s="21">
        <f>Hoja1!D40+Hoja2!D40+Hoja3!D40+Hoja4!D40+Hoja5!D40+Hoja6!D40+Hoja7!D40+Hoja8!D40+Hoja9!D40+Hoja10!D40+Hoja11!D40+Hoja12!D40+Hoja13!D40+Hoja14!D40+Hoja15!D40+Hoja16!D40+Hoja17!D40+Hoja18!D40+Hoja19!D40+Hoja20!D40+Hoja21!D40+Hoja22!D40+Hoja23!D40+Hoja24!D40+Hoja25!D40+Hoja26!D40+Hoja27!D40+Hoja28!D40+Hoja29!D40+Hoja30!D40+Hoja31!D40+Hoja32!D40+Hoja33!D40+Hoja34!D40+Hoja35!D40+Hoja36!D40+Hoja37!D40+Hoja38!D40+Hoja39!D40+Hoja40!D40</f>
        <v>3</v>
      </c>
      <c r="E40" s="21">
        <f>Hoja1!E40+Hoja2!E40+Hoja3!E40+Hoja4!E40+Hoja5!E40+Hoja6!E40+Hoja7!E40+Hoja8!E40+Hoja9!E40+Hoja10!E40+Hoja11!E40+Hoja12!E40+Hoja13!E40+Hoja14!E40+Hoja15!E40+Hoja16!E40+Hoja17!E40+Hoja18!E40+Hoja19!E40+Hoja20!E40+Hoja21!E40+Hoja22!E40+Hoja23!E40+Hoja24!E40+Hoja25!E40+Hoja26!E40+Hoja27!E40+Hoja28!E40+Hoja29!E40+Hoja30!E40+Hoja31!E40+Hoja32!E40+Hoja33!E40+Hoja34!E40+Hoja35!E40+Hoja36!E40+Hoja37!E40+Hoja38!E40+Hoja39!E40+Hoja40!E40</f>
        <v>3</v>
      </c>
      <c r="F40" s="21">
        <f>Hoja1!F40+Hoja2!F40+Hoja3!F40+Hoja4!F40+Hoja5!F40+Hoja6!F40+Hoja7!F40+Hoja8!F40+Hoja9!F40+Hoja10!F40+Hoja11!F40+Hoja12!F40+Hoja13!F40+Hoja14!F40+Hoja15!F40+Hoja16!F40+Hoja17!F40+Hoja18!F40+Hoja19!F40+Hoja20!F40+Hoja21!F40+Hoja22!F40+Hoja23!F40+Hoja24!F40+Hoja25!F40+Hoja26!F40+Hoja27!F40+Hoja28!F40+Hoja29!F40+Hoja30!F40+Hoja31!F40+Hoja32!F40+Hoja33!F40+Hoja34!F40+Hoja35!F40+Hoja36!F40+Hoja37!F40+Hoja38!F40+Hoja39!F40+Hoja40!F40</f>
        <v>3</v>
      </c>
      <c r="G40" s="20" t="s">
        <v>85</v>
      </c>
      <c r="H40" s="6">
        <f>Hoja1!H40+Hoja2!H40+Hoja3!H40+Hoja4!H40+Hoja5!H40+Hoja6!H40+Hoja7!H40+Hoja8!H40+Hoja9!H40+Hoja10!H40+Hoja11!H40+Hoja12!H40+Hoja13!H40+Hoja14!H40+Hoja15!H40+Hoja16!H40+Hoja17!H40+Hoja18!H40+Hoja19!H40+Hoja20!H40+Hoja21!H40+Hoja22!H40+Hoja23!H40+Hoja24!H40+Hoja25!H40+Hoja26!H40+Hoja27!H40+Hoja28!H40+Hoja29!H40+Hoja30!H40+Hoja31!H40+Hoja32!H40+Hoja33!H40+Hoja34!H40+Hoja35!H40+Hoja36!H40+Hoja37!H40+Hoja38!H40+Hoja39!H40+Hoja40!H40</f>
        <v>5</v>
      </c>
    </row>
    <row r="41" spans="1:8" ht="49.5" x14ac:dyDescent="0.25">
      <c r="A41" s="7" t="s">
        <v>9</v>
      </c>
      <c r="B41" s="16" t="s">
        <v>99</v>
      </c>
      <c r="C41" s="20" t="s">
        <v>79</v>
      </c>
      <c r="D41" s="21">
        <f>Hoja1!D41+Hoja2!D41+Hoja3!D41+Hoja4!D41+Hoja5!D41+Hoja6!D41+Hoja7!D41+Hoja8!D41+Hoja9!D41+Hoja10!D41+Hoja11!D41+Hoja12!D41+Hoja13!D41+Hoja14!D41+Hoja15!D41+Hoja16!D41+Hoja17!D41+Hoja18!D41+Hoja19!D41+Hoja20!D41+Hoja21!D41+Hoja22!D41+Hoja23!D41+Hoja24!D41+Hoja25!D41+Hoja26!D41+Hoja27!D41+Hoja28!D41+Hoja29!D41+Hoja30!D41+Hoja31!D41+Hoja32!D41+Hoja33!D41+Hoja34!D41+Hoja35!D41+Hoja36!D41+Hoja37!D41+Hoja38!D41+Hoja39!D41+Hoja40!D41</f>
        <v>3</v>
      </c>
      <c r="E41" s="21">
        <f>Hoja1!E41+Hoja2!E41+Hoja3!E41+Hoja4!E41+Hoja5!E41+Hoja6!E41+Hoja7!E41+Hoja8!E41+Hoja9!E41+Hoja10!E41+Hoja11!E41+Hoja12!E41+Hoja13!E41+Hoja14!E41+Hoja15!E41+Hoja16!E41+Hoja17!E41+Hoja18!E41+Hoja19!E41+Hoja20!E41+Hoja21!E41+Hoja22!E41+Hoja23!E41+Hoja24!E41+Hoja25!E41+Hoja26!E41+Hoja27!E41+Hoja28!E41+Hoja29!E41+Hoja30!E41+Hoja31!E41+Hoja32!E41+Hoja33!E41+Hoja34!E41+Hoja35!E41+Hoja36!E41+Hoja37!E41+Hoja38!E41+Hoja39!E41+Hoja40!E41</f>
        <v>3</v>
      </c>
      <c r="F41" s="21">
        <f>Hoja1!F41+Hoja2!F41+Hoja3!F41+Hoja4!F41+Hoja5!F41+Hoja6!F41+Hoja7!F41+Hoja8!F41+Hoja9!F41+Hoja10!F41+Hoja11!F41+Hoja12!F41+Hoja13!F41+Hoja14!F41+Hoja15!F41+Hoja16!F41+Hoja17!F41+Hoja18!F41+Hoja19!F41+Hoja20!F41+Hoja21!F41+Hoja22!F41+Hoja23!F41+Hoja24!F41+Hoja25!F41+Hoja26!F41+Hoja27!F41+Hoja28!F41+Hoja29!F41+Hoja30!F41+Hoja31!F41+Hoja32!F41+Hoja33!F41+Hoja34!F41+Hoja35!F41+Hoja36!F41+Hoja37!F41+Hoja38!F41+Hoja39!F41+Hoja40!F41</f>
        <v>3</v>
      </c>
      <c r="G41" s="20" t="s">
        <v>86</v>
      </c>
      <c r="H41" s="6">
        <f>Hoja1!H41+Hoja2!H41+Hoja3!H41+Hoja4!H41+Hoja5!H41+Hoja6!H41+Hoja7!H41+Hoja8!H41+Hoja9!H41+Hoja10!H41+Hoja11!H41+Hoja12!H41+Hoja13!H41+Hoja14!H41+Hoja15!H41+Hoja16!H41+Hoja17!H41+Hoja18!H41+Hoja19!H41+Hoja20!H41+Hoja21!H41+Hoja22!H41+Hoja23!H41+Hoja24!H41+Hoja25!H41+Hoja26!H41+Hoja27!H41+Hoja28!H41+Hoja29!H41+Hoja30!H41+Hoja31!H41+Hoja32!H41+Hoja33!H41+Hoja34!H41+Hoja35!H41+Hoja36!H41+Hoja37!H41+Hoja38!H41+Hoja39!H41+Hoja40!H41</f>
        <v>4</v>
      </c>
    </row>
    <row r="42" spans="1:8" ht="49.5" x14ac:dyDescent="0.25">
      <c r="A42" s="7" t="s">
        <v>9</v>
      </c>
      <c r="B42" s="16" t="s">
        <v>100</v>
      </c>
      <c r="C42" s="20" t="s">
        <v>80</v>
      </c>
      <c r="D42" s="21">
        <f>Hoja1!D42+Hoja2!D42+Hoja3!D42+Hoja4!D42+Hoja5!D42+Hoja6!D42+Hoja7!D42+Hoja8!D42+Hoja9!D42+Hoja10!D42+Hoja11!D42+Hoja12!D42+Hoja13!D42+Hoja14!D42+Hoja15!D42+Hoja16!D42+Hoja17!D42+Hoja18!D42+Hoja19!D42+Hoja20!D42+Hoja21!D42+Hoja22!D42+Hoja23!D42+Hoja24!D42+Hoja25!D42+Hoja26!D42+Hoja27!D42+Hoja28!D42+Hoja29!D42+Hoja30!D42+Hoja31!D42+Hoja32!D42+Hoja33!D42+Hoja34!D42+Hoja35!D42+Hoja36!D42+Hoja37!D42+Hoja38!D42+Hoja39!D42+Hoja40!D42</f>
        <v>3</v>
      </c>
      <c r="E42" s="21">
        <f>Hoja1!E42+Hoja2!E42+Hoja3!E42+Hoja4!E42+Hoja5!E42+Hoja6!E42+Hoja7!E42+Hoja8!E42+Hoja9!E42+Hoja10!E42+Hoja11!E42+Hoja12!E42+Hoja13!E42+Hoja14!E42+Hoja15!E42+Hoja16!E42+Hoja17!E42+Hoja18!E42+Hoja19!E42+Hoja20!E42+Hoja21!E42+Hoja22!E42+Hoja23!E42+Hoja24!E42+Hoja25!E42+Hoja26!E42+Hoja27!E42+Hoja28!E42+Hoja29!E42+Hoja30!E42+Hoja31!E42+Hoja32!E42+Hoja33!E42+Hoja34!E42+Hoja35!E42+Hoja36!E42+Hoja37!E42+Hoja38!E42+Hoja39!E42+Hoja40!E42</f>
        <v>3</v>
      </c>
      <c r="F42" s="21">
        <f>Hoja1!F42+Hoja2!F42+Hoja3!F42+Hoja4!F42+Hoja5!F42+Hoja6!F42+Hoja7!F42+Hoja8!F42+Hoja9!F42+Hoja10!F42+Hoja11!F42+Hoja12!F42+Hoja13!F42+Hoja14!F42+Hoja15!F42+Hoja16!F42+Hoja17!F42+Hoja18!F42+Hoja19!F42+Hoja20!F42+Hoja21!F42+Hoja22!F42+Hoja23!F42+Hoja24!F42+Hoja25!F42+Hoja26!F42+Hoja27!F42+Hoja28!F42+Hoja29!F42+Hoja30!F42+Hoja31!F42+Hoja32!F42+Hoja33!F42+Hoja34!F42+Hoja35!F42+Hoja36!F42+Hoja37!F42+Hoja38!F42+Hoja39!F42+Hoja40!F42</f>
        <v>3</v>
      </c>
      <c r="G42" s="20" t="s">
        <v>87</v>
      </c>
      <c r="H42" s="6">
        <f>Hoja1!H42+Hoja2!H42+Hoja3!H42+Hoja4!H42+Hoja5!H42+Hoja6!H42+Hoja7!H42+Hoja8!H42+Hoja9!H42+Hoja10!H42+Hoja11!H42+Hoja12!H42+Hoja13!H42+Hoja14!H42+Hoja15!H42+Hoja16!H42+Hoja17!H42+Hoja18!H42+Hoja19!H42+Hoja20!H42+Hoja21!H42+Hoja22!H42+Hoja23!H42+Hoja24!H42+Hoja25!H42+Hoja26!H42+Hoja27!H42+Hoja28!H42+Hoja29!H42+Hoja30!H42+Hoja31!H42+Hoja32!H42+Hoja33!H42+Hoja34!H42+Hoja35!H42+Hoja36!H42+Hoja37!H42+Hoja38!H42+Hoja39!H42+Hoja40!H42</f>
        <v>3</v>
      </c>
    </row>
    <row r="43" spans="1:8" ht="33" x14ac:dyDescent="0.25">
      <c r="A43" s="7" t="s">
        <v>9</v>
      </c>
      <c r="B43" s="16" t="s">
        <v>100</v>
      </c>
      <c r="C43" s="20"/>
      <c r="D43" s="23"/>
      <c r="E43" s="23"/>
      <c r="F43" s="23"/>
      <c r="G43" s="20" t="s">
        <v>88</v>
      </c>
      <c r="H43" s="6">
        <f>Hoja1!H43+Hoja2!H43+Hoja3!H43+Hoja4!H43+Hoja5!H43+Hoja6!H43+Hoja7!H43+Hoja8!H43+Hoja9!H43+Hoja10!H43+Hoja11!H43+Hoja12!H43+Hoja13!H43+Hoja14!H43+Hoja15!H43+Hoja16!H43+Hoja17!H43+Hoja18!H43+Hoja19!H43+Hoja20!H43+Hoja21!H43+Hoja22!H43+Hoja23!H43+Hoja24!H43+Hoja25!H43+Hoja26!H43+Hoja27!H43+Hoja28!H43+Hoja29!H43+Hoja30!H43+Hoja31!H43+Hoja32!H43+Hoja33!H43+Hoja34!H43+Hoja35!H43+Hoja36!H43+Hoja37!H43+Hoja38!H43+Hoja39!H43+Hoja40!H43</f>
        <v>3</v>
      </c>
    </row>
    <row r="44" spans="1:8" ht="33" x14ac:dyDescent="0.25">
      <c r="A44" s="7" t="s">
        <v>9</v>
      </c>
      <c r="B44" s="16" t="s">
        <v>100</v>
      </c>
      <c r="C44" s="20"/>
      <c r="D44" s="23"/>
      <c r="E44" s="23"/>
      <c r="F44" s="23"/>
      <c r="G44" s="20" t="s">
        <v>89</v>
      </c>
      <c r="H44" s="6">
        <f>Hoja1!H44+Hoja2!H44+Hoja3!H44+Hoja4!H44+Hoja5!H44+Hoja6!H44+Hoja7!H44+Hoja8!H44+Hoja9!H44+Hoja10!H44+Hoja11!H44+Hoja12!H44+Hoja13!H44+Hoja14!H44+Hoja15!H44+Hoja16!H44+Hoja17!H44+Hoja18!H44+Hoja19!H44+Hoja20!H44+Hoja21!H44+Hoja22!H44+Hoja23!H44+Hoja24!H44+Hoja25!H44+Hoja26!H44+Hoja27!H44+Hoja28!H44+Hoja29!H44+Hoja30!H44+Hoja31!H44+Hoja32!H44+Hoja33!H44+Hoja34!H44+Hoja35!H44+Hoja36!H44+Hoja37!H44+Hoja38!H44+Hoja39!H44+Hoja40!H44</f>
        <v>1</v>
      </c>
    </row>
    <row r="45" spans="1:8" ht="66" x14ac:dyDescent="0.25">
      <c r="A45" s="7" t="s">
        <v>9</v>
      </c>
      <c r="B45" s="19" t="s">
        <v>101</v>
      </c>
      <c r="C45" s="20" t="s">
        <v>81</v>
      </c>
      <c r="D45" s="21">
        <f>Hoja1!D45+Hoja2!D45+Hoja3!D45+Hoja4!D45+Hoja5!D45+Hoja6!D45+Hoja7!D45+Hoja8!D45+Hoja9!D45+Hoja10!D45+Hoja11!D45+Hoja12!D45+Hoja13!D45+Hoja14!D45+Hoja15!D45+Hoja16!D45+Hoja17!D45+Hoja18!D45+Hoja19!D45+Hoja20!D45+Hoja21!D45+Hoja22!D45+Hoja23!D45+Hoja24!D45+Hoja25!D45+Hoja26!D45+Hoja27!D45+Hoja28!D45+Hoja29!D45+Hoja30!D45+Hoja31!D45+Hoja32!D45+Hoja33!D45+Hoja34!D45+Hoja35!D45+Hoja36!D45+Hoja37!D45+Hoja38!D45+Hoja39!D45+Hoja40!D45</f>
        <v>1</v>
      </c>
      <c r="E45" s="21">
        <f>Hoja1!E45+Hoja2!E45+Hoja3!E45+Hoja4!E45+Hoja5!E45+Hoja6!E45+Hoja7!E45+Hoja8!E45+Hoja9!E45+Hoja10!E45+Hoja11!E45+Hoja12!E45+Hoja13!E45+Hoja14!E45+Hoja15!E45+Hoja16!E45+Hoja17!E45+Hoja18!E45+Hoja19!E45+Hoja20!E45+Hoja21!E45+Hoja22!E45+Hoja23!E45+Hoja24!E45+Hoja25!E45+Hoja26!E45+Hoja27!E45+Hoja28!E45+Hoja29!E45+Hoja30!E45+Hoja31!E45+Hoja32!E45+Hoja33!E45+Hoja34!E45+Hoja35!E45+Hoja36!E45+Hoja37!E45+Hoja38!E45+Hoja39!E45+Hoja40!E45</f>
        <v>1</v>
      </c>
      <c r="F45" s="21">
        <f>Hoja1!F45+Hoja2!F45+Hoja3!F45+Hoja4!F45+Hoja5!F45+Hoja6!F45+Hoja7!F45+Hoja8!F45+Hoja9!F45+Hoja10!F45+Hoja11!F45+Hoja12!F45+Hoja13!F45+Hoja14!F45+Hoja15!F45+Hoja16!F45+Hoja17!F45+Hoja18!F45+Hoja19!F45+Hoja20!F45+Hoja21!F45+Hoja22!F45+Hoja23!F45+Hoja24!F45+Hoja25!F45+Hoja26!F45+Hoja27!F45+Hoja28!F45+Hoja29!F45+Hoja30!F45+Hoja31!F45+Hoja32!F45+Hoja33!F45+Hoja34!F45+Hoja35!F45+Hoja36!F45+Hoja37!F45+Hoja38!F45+Hoja39!F45+Hoja40!F45</f>
        <v>1</v>
      </c>
      <c r="G45" s="20" t="s">
        <v>90</v>
      </c>
      <c r="H45" s="6">
        <f>Hoja1!H45+Hoja2!H45+Hoja3!H45+Hoja4!H45+Hoja5!H45+Hoja6!H45+Hoja7!H45+Hoja8!H45+Hoja9!H45+Hoja10!H45+Hoja11!H45+Hoja12!H45+Hoja13!H45+Hoja14!H45+Hoja15!H45+Hoja16!H45+Hoja17!H45+Hoja18!H45+Hoja19!H45+Hoja20!H45+Hoja21!H45+Hoja22!H45+Hoja23!H45+Hoja24!H45+Hoja25!H45+Hoja26!H45+Hoja27!H45+Hoja28!H45+Hoja29!H45+Hoja30!H45+Hoja31!H45+Hoja32!H45+Hoja33!H45+Hoja34!H45+Hoja35!H45+Hoja36!H45+Hoja37!H45+Hoja38!H45+Hoja39!H45+Hoja40!H45</f>
        <v>2</v>
      </c>
    </row>
  </sheetData>
  <phoneticPr fontId="9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68000-A1DF-40A2-91D3-D88CEF946A35}">
  <dimension ref="A3:D16"/>
  <sheetViews>
    <sheetView zoomScale="80" zoomScaleNormal="80" workbookViewId="0">
      <selection activeCell="A10" sqref="A10"/>
    </sheetView>
  </sheetViews>
  <sheetFormatPr baseColWidth="10" defaultRowHeight="15" x14ac:dyDescent="0.25"/>
  <cols>
    <col min="1" max="1" width="101.140625" bestFit="1" customWidth="1"/>
    <col min="2" max="2" width="41" bestFit="1" customWidth="1"/>
    <col min="3" max="3" width="46.7109375" bestFit="1" customWidth="1"/>
    <col min="4" max="4" width="30.140625" bestFit="1" customWidth="1"/>
  </cols>
  <sheetData>
    <row r="3" spans="1:4" x14ac:dyDescent="0.25">
      <c r="A3" s="11" t="s">
        <v>14</v>
      </c>
      <c r="B3" t="s">
        <v>96</v>
      </c>
      <c r="C3" t="s">
        <v>97</v>
      </c>
      <c r="D3" t="s">
        <v>98</v>
      </c>
    </row>
    <row r="4" spans="1:4" x14ac:dyDescent="0.25">
      <c r="A4" s="12" t="s">
        <v>9</v>
      </c>
      <c r="B4" s="30">
        <v>158.33333333333334</v>
      </c>
      <c r="C4" s="30">
        <v>170.83333333333337</v>
      </c>
      <c r="D4" s="30">
        <v>170.83333333333337</v>
      </c>
    </row>
    <row r="5" spans="1:4" x14ac:dyDescent="0.25">
      <c r="A5" s="12" t="s">
        <v>6</v>
      </c>
      <c r="B5" s="30">
        <v>150.00000000000003</v>
      </c>
      <c r="C5" s="30">
        <v>166.66666666666669</v>
      </c>
      <c r="D5" s="30">
        <v>183.33333333333334</v>
      </c>
    </row>
    <row r="6" spans="1:4" x14ac:dyDescent="0.25">
      <c r="A6" s="13" t="s">
        <v>5</v>
      </c>
      <c r="B6" s="30">
        <v>66.666666666666671</v>
      </c>
      <c r="C6" s="30">
        <v>66.666666666666671</v>
      </c>
      <c r="D6" s="30">
        <v>66.666666666666671</v>
      </c>
    </row>
    <row r="7" spans="1:4" x14ac:dyDescent="0.25">
      <c r="A7" s="14" t="s">
        <v>25</v>
      </c>
      <c r="B7" s="30">
        <v>33.333333333333336</v>
      </c>
      <c r="C7" s="30">
        <v>33.333333333333336</v>
      </c>
      <c r="D7" s="30">
        <v>33.333333333333336</v>
      </c>
    </row>
    <row r="8" spans="1:4" x14ac:dyDescent="0.25">
      <c r="A8" s="14" t="s">
        <v>27</v>
      </c>
      <c r="B8" s="30">
        <v>33.333333333333336</v>
      </c>
      <c r="C8" s="30">
        <v>33.333333333333336</v>
      </c>
      <c r="D8" s="30">
        <v>33.333333333333336</v>
      </c>
    </row>
    <row r="9" spans="1:4" x14ac:dyDescent="0.25">
      <c r="A9" s="13" t="s">
        <v>4</v>
      </c>
      <c r="B9" s="30">
        <v>50</v>
      </c>
      <c r="C9" s="30">
        <v>66.666666666666671</v>
      </c>
      <c r="D9" s="30">
        <v>83.333333333333343</v>
      </c>
    </row>
    <row r="10" spans="1:4" x14ac:dyDescent="0.25">
      <c r="A10" s="14" t="s">
        <v>29</v>
      </c>
      <c r="B10" s="30">
        <v>16.666666666666668</v>
      </c>
      <c r="C10" s="30">
        <v>33.333333333333336</v>
      </c>
      <c r="D10" s="30">
        <v>50</v>
      </c>
    </row>
    <row r="11" spans="1:4" x14ac:dyDescent="0.25">
      <c r="A11" s="14" t="s">
        <v>26</v>
      </c>
      <c r="B11" s="30">
        <v>33.333333333333336</v>
      </c>
      <c r="C11" s="30">
        <v>33.333333333333336</v>
      </c>
      <c r="D11" s="30">
        <v>33.333333333333336</v>
      </c>
    </row>
    <row r="12" spans="1:4" x14ac:dyDescent="0.25">
      <c r="A12" s="13" t="s">
        <v>3</v>
      </c>
      <c r="B12" s="30">
        <v>33.333333333333336</v>
      </c>
      <c r="C12" s="30">
        <v>33.333333333333336</v>
      </c>
      <c r="D12" s="30">
        <v>33.333333333333336</v>
      </c>
    </row>
    <row r="13" spans="1:4" x14ac:dyDescent="0.25">
      <c r="A13" s="14" t="s">
        <v>28</v>
      </c>
      <c r="B13" s="30">
        <v>33.333333333333336</v>
      </c>
      <c r="C13" s="30">
        <v>33.333333333333336</v>
      </c>
      <c r="D13" s="30">
        <v>33.333333333333336</v>
      </c>
    </row>
    <row r="14" spans="1:4" x14ac:dyDescent="0.25">
      <c r="A14" s="12" t="s">
        <v>8</v>
      </c>
      <c r="B14" s="30">
        <v>161.66666666666669</v>
      </c>
      <c r="C14" s="30">
        <v>219.16666666666669</v>
      </c>
      <c r="D14" s="30">
        <v>219.16666666666669</v>
      </c>
    </row>
    <row r="15" spans="1:4" x14ac:dyDescent="0.25">
      <c r="A15" s="12" t="s">
        <v>7</v>
      </c>
      <c r="B15" s="30">
        <v>166.66666666666669</v>
      </c>
      <c r="C15" s="30">
        <v>200.00000000000003</v>
      </c>
      <c r="D15" s="30">
        <v>233.33333333333337</v>
      </c>
    </row>
    <row r="16" spans="1:4" x14ac:dyDescent="0.25">
      <c r="A16" s="12" t="s">
        <v>15</v>
      </c>
      <c r="B16" s="30">
        <v>636.66666666666674</v>
      </c>
      <c r="C16" s="30">
        <v>756.66666666666674</v>
      </c>
      <c r="D16" s="30">
        <v>806.66666666666674</v>
      </c>
    </row>
  </sheetData>
  <pageMargins left="0.7" right="0.7" top="0.75" bottom="0.75" header="0.3" footer="0.3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217EF-BA92-4748-88AA-371B8667AE1C}">
  <dimension ref="A1:I23"/>
  <sheetViews>
    <sheetView zoomScale="80" zoomScaleNormal="80" workbookViewId="0">
      <selection activeCell="B5" sqref="B5"/>
    </sheetView>
  </sheetViews>
  <sheetFormatPr baseColWidth="10" defaultRowHeight="15" x14ac:dyDescent="0.25"/>
  <cols>
    <col min="1" max="1" width="17.7109375" style="3" customWidth="1"/>
    <col min="2" max="2" width="16.42578125" style="3" customWidth="1"/>
    <col min="3" max="3" width="44.28515625" style="3" customWidth="1"/>
    <col min="4" max="6" width="13" style="3" bestFit="1" customWidth="1"/>
    <col min="7" max="16384" width="11.42578125" style="3"/>
  </cols>
  <sheetData>
    <row r="1" spans="1:9" ht="60" x14ac:dyDescent="0.25">
      <c r="A1" s="2" t="s">
        <v>10</v>
      </c>
      <c r="B1" s="4" t="s">
        <v>0</v>
      </c>
      <c r="C1" s="5" t="s">
        <v>1</v>
      </c>
      <c r="D1" s="10" t="s">
        <v>20</v>
      </c>
      <c r="E1" s="10" t="s">
        <v>92</v>
      </c>
      <c r="F1" s="10" t="s">
        <v>19</v>
      </c>
      <c r="G1" s="10" t="s">
        <v>93</v>
      </c>
      <c r="H1" s="10" t="s">
        <v>94</v>
      </c>
      <c r="I1" s="10" t="s">
        <v>95</v>
      </c>
    </row>
    <row r="2" spans="1:9" ht="25.5" x14ac:dyDescent="0.25">
      <c r="A2" s="2" t="s">
        <v>6</v>
      </c>
      <c r="B2" s="16" t="s">
        <v>5</v>
      </c>
      <c r="C2" s="20" t="s">
        <v>25</v>
      </c>
      <c r="D2" s="21">
        <f>Hoja1!D2+Hoja2!D2+Hoja3!D2+Hoja4!D2+Hoja5!D2+Hoja6!D2+Hoja7!D2+Hoja8!D2+Hoja9!D2+Hoja10!D2+Hoja11!D2+Hoja12!D2+Hoja13!D2+Hoja14!D2+Hoja15!D2+Hoja16!D2+Hoja17!D2+Hoja18!D2+Hoja19!D2+Hoja20!D2+Hoja21!D2+Hoja22!D2+Hoja23!D2+Hoja24!D2+Hoja25!D2+Hoja26!D2+Hoja27!D2+Hoja28!D2+Hoja29!D2+Hoja30!D2+Hoja31!D2+Hoja32!D2+Hoja33!D2+Hoja34!D2+Hoja35!D2+Hoja36!D2+Hoja37!D2+Hoja38!D2+Hoja39!D2+Hoja40!D2</f>
        <v>1</v>
      </c>
      <c r="E2" s="21">
        <f>Hoja1!E2+Hoja2!E2+Hoja3!E2+Hoja4!E2+Hoja5!E2+Hoja6!E2+Hoja7!E2+Hoja8!E2+Hoja9!E2+Hoja10!E2+Hoja11!E2+Hoja12!E2+Hoja13!E2+Hoja14!E2+Hoja15!E2+Hoja16!E2+Hoja17!E2+Hoja18!E2+Hoja19!E2+Hoja20!E2+Hoja21!E2+Hoja22!E2+Hoja23!E2+Hoja24!E2+Hoja25!E2+Hoja26!E2+Hoja27!E2+Hoja28!E2+Hoja29!E2+Hoja30!E2+Hoja31!E2+Hoja32!E2+Hoja33!E2+Hoja34!E2+Hoja35!E2+Hoja36!E2+Hoja37!E2+Hoja38!E2+Hoja39!E2+Hoja40!E2</f>
        <v>1</v>
      </c>
      <c r="F2" s="21">
        <f>Hoja1!F2+Hoja2!F2+Hoja3!F2+Hoja4!F2+Hoja5!F2+Hoja6!F2+Hoja7!F2+Hoja8!F2+Hoja9!F2+Hoja10!F2+Hoja11!F2+Hoja12!F2+Hoja13!F2+Hoja14!F2+Hoja15!F2+Hoja16!F2+Hoja17!F2+Hoja18!F2+Hoja19!F2+Hoja20!F2+Hoja21!F2+Hoja22!F2+Hoja23!F2+Hoja24!F2+Hoja25!F2+Hoja26!F2+Hoja27!F2+Hoja28!F2+Hoja29!F2+Hoja30!F2+Hoja31!F2+Hoja32!F2+Hoja33!F2+Hoja34!F2+Hoja35!F2+Hoja36!F2+Hoja37!F2+Hoja38!F2+Hoja39!F2+Hoja40!F2</f>
        <v>1</v>
      </c>
      <c r="G2" s="28">
        <f>D2*100/(D2+E2+F2)</f>
        <v>33.333333333333336</v>
      </c>
      <c r="H2" s="28">
        <f>E2*100/(D2+E2+F2)</f>
        <v>33.333333333333336</v>
      </c>
      <c r="I2" s="28">
        <f>F2*100/(D2+E2+F2)</f>
        <v>33.333333333333336</v>
      </c>
    </row>
    <row r="3" spans="1:9" ht="33" x14ac:dyDescent="0.25">
      <c r="A3" s="2" t="s">
        <v>6</v>
      </c>
      <c r="B3" s="16" t="s">
        <v>4</v>
      </c>
      <c r="C3" s="20" t="s">
        <v>26</v>
      </c>
      <c r="D3" s="21">
        <f>Hoja1!D6+Hoja2!D6+Hoja3!D6+Hoja4!D6+Hoja5!D6+Hoja6!D6+Hoja7!D6+Hoja8!D6+Hoja9!D6+Hoja10!D6+Hoja11!D6+Hoja12!D6+Hoja13!D6+Hoja14!D6+Hoja15!D6+Hoja16!D6+Hoja17!D6+Hoja18!D6+Hoja19!D6+Hoja20!D6+Hoja21!D6+Hoja22!D6+Hoja23!D6+Hoja24!D6+Hoja25!D6+Hoja26!D6+Hoja27!D6+Hoja28!D6+Hoja29!D6+Hoja30!D6+Hoja31!D6+Hoja32!D6+Hoja33!D6+Hoja34!D6+Hoja35!D6+Hoja36!D6+Hoja37!D6+Hoja38!D6+Hoja39!D6+Hoja40!D6</f>
        <v>2</v>
      </c>
      <c r="E3" s="21">
        <f>Hoja1!E6+Hoja2!E6+Hoja3!E6+Hoja4!E6+Hoja5!E6+Hoja6!E6+Hoja7!E6+Hoja8!E6+Hoja9!E6+Hoja10!E6+Hoja11!E6+Hoja12!E6+Hoja13!E6+Hoja14!E6+Hoja15!E6+Hoja16!E6+Hoja17!E6+Hoja18!E6+Hoja19!E6+Hoja20!E6+Hoja21!E6+Hoja22!E6+Hoja23!E6+Hoja24!E6+Hoja25!E6+Hoja26!E6+Hoja27!E6+Hoja28!E6+Hoja29!E6+Hoja30!E6+Hoja31!E6+Hoja32!E6+Hoja33!E6+Hoja34!E6+Hoja35!E6+Hoja36!E6+Hoja37!E6+Hoja38!E6+Hoja39!E6+Hoja40!E6</f>
        <v>2</v>
      </c>
      <c r="F3" s="21">
        <f>Hoja1!F6+Hoja2!F6+Hoja3!F6+Hoja4!F6+Hoja5!F6+Hoja6!F6+Hoja7!F6+Hoja8!F6+Hoja9!F6+Hoja10!F6+Hoja11!F6+Hoja12!F6+Hoja13!F6+Hoja14!F6+Hoja15!F6+Hoja16!F6+Hoja17!F6+Hoja18!F6+Hoja19!F6+Hoja20!F6+Hoja21!F6+Hoja22!F6+Hoja23!F6+Hoja24!F6+Hoja25!F6+Hoja26!F6+Hoja27!F6+Hoja28!F6+Hoja29!F6+Hoja30!F6+Hoja31!F6+Hoja32!F6+Hoja33!F6+Hoja34!F6+Hoja35!F6+Hoja36!F6+Hoja37!F6+Hoja38!F6+Hoja39!F6+Hoja40!F6</f>
        <v>2</v>
      </c>
      <c r="G3" s="28">
        <f t="shared" ref="G3:G23" si="0">D3*100/(D3+E3+F3)</f>
        <v>33.333333333333336</v>
      </c>
      <c r="H3" s="28">
        <f t="shared" ref="H3:H23" si="1">E3*100/(D3+E3+F3)</f>
        <v>33.333333333333336</v>
      </c>
      <c r="I3" s="28">
        <f t="shared" ref="I3:I23" si="2">F3*100/(D3+E3+F3)</f>
        <v>33.333333333333336</v>
      </c>
    </row>
    <row r="4" spans="1:9" ht="33" x14ac:dyDescent="0.25">
      <c r="A4" s="2" t="s">
        <v>6</v>
      </c>
      <c r="B4" s="16" t="s">
        <v>5</v>
      </c>
      <c r="C4" s="20" t="s">
        <v>27</v>
      </c>
      <c r="D4" s="21">
        <f>Hoja1!D9+Hoja2!D9+Hoja3!D9+Hoja4!D9+Hoja5!D9+Hoja6!D9+Hoja7!D9+Hoja8!D9+Hoja9!D9+Hoja10!D9+Hoja11!D9+Hoja12!D9+Hoja13!D9+Hoja14!D9+Hoja15!D9+Hoja16!D9+Hoja17!D9+Hoja18!D9+Hoja19!D9+Hoja20!D9+Hoja21!D9+Hoja22!D9+Hoja23!D9+Hoja24!D9+Hoja25!D9+Hoja26!D9+Hoja27!D9+Hoja28!D9+Hoja29!D9+Hoja30!D9+Hoja31!D9+Hoja32!D9+Hoja33!D9+Hoja34!D9+Hoja35!D9+Hoja36!D9+Hoja37!D9+Hoja38!D9+Hoja39!D9+Hoja40!D9</f>
        <v>3</v>
      </c>
      <c r="E4" s="21">
        <f>Hoja1!E9+Hoja2!E9+Hoja3!E9+Hoja4!E9+Hoja5!E9+Hoja6!E9+Hoja7!E9+Hoja8!E9+Hoja9!E9+Hoja10!E9+Hoja11!E9+Hoja12!E9+Hoja13!E9+Hoja14!E9+Hoja15!E9+Hoja16!E9+Hoja17!E9+Hoja18!E9+Hoja19!E9+Hoja20!E9+Hoja21!E9+Hoja22!E9+Hoja23!E9+Hoja24!E9+Hoja25!E9+Hoja26!E9+Hoja27!E9+Hoja28!E9+Hoja29!E9+Hoja30!E9+Hoja31!E9+Hoja32!E9+Hoja33!E9+Hoja34!E9+Hoja35!E9+Hoja36!E9+Hoja37!E9+Hoja38!E9+Hoja39!E9+Hoja40!E9</f>
        <v>3</v>
      </c>
      <c r="F4" s="21">
        <f>Hoja1!F9+Hoja2!F9+Hoja3!F9+Hoja4!F9+Hoja5!F9+Hoja6!F9+Hoja7!F9+Hoja8!F9+Hoja9!F9+Hoja10!F9+Hoja11!F9+Hoja12!F9+Hoja13!F9+Hoja14!F9+Hoja15!F9+Hoja16!F9+Hoja17!F9+Hoja18!F9+Hoja19!F9+Hoja20!F9+Hoja21!F9+Hoja22!F9+Hoja23!F9+Hoja24!F9+Hoja25!F9+Hoja26!F9+Hoja27!F9+Hoja28!F9+Hoja29!F9+Hoja30!F9+Hoja31!F9+Hoja32!F9+Hoja33!F9+Hoja34!F9+Hoja35!F9+Hoja36!F9+Hoja37!F9+Hoja38!F9+Hoja39!F9+Hoja40!F9</f>
        <v>3</v>
      </c>
      <c r="G4" s="28">
        <f t="shared" si="0"/>
        <v>33.333333333333336</v>
      </c>
      <c r="H4" s="28">
        <f t="shared" si="1"/>
        <v>33.333333333333336</v>
      </c>
      <c r="I4" s="28">
        <f t="shared" si="2"/>
        <v>33.333333333333336</v>
      </c>
    </row>
    <row r="5" spans="1:9" ht="33" x14ac:dyDescent="0.25">
      <c r="A5" s="2" t="s">
        <v>6</v>
      </c>
      <c r="B5" s="17" t="s">
        <v>3</v>
      </c>
      <c r="C5" s="20" t="s">
        <v>28</v>
      </c>
      <c r="D5" s="21">
        <f>Hoja1!D12+Hoja2!D12+Hoja3!D12+Hoja4!D12+Hoja5!D12+Hoja6!D12+Hoja7!D12+Hoja8!D12+Hoja9!D12+Hoja10!D12+Hoja11!D12+Hoja12!D12+Hoja13!D12+Hoja14!D12+Hoja15!D12+Hoja16!D12+Hoja17!D12+Hoja18!D12+Hoja19!D12+Hoja20!D12+Hoja21!D12+Hoja22!D12+Hoja23!D12+Hoja24!D12+Hoja25!D12+Hoja26!D12+Hoja27!D12+Hoja28!D12+Hoja29!D12+Hoja30!D12+Hoja31!D12+Hoja32!D12+Hoja33!D12+Hoja34!D12+Hoja35!D12+Hoja36!D12+Hoja37!D12+Hoja38!D12+Hoja39!D12+Hoja40!D12</f>
        <v>3</v>
      </c>
      <c r="E5" s="21">
        <f>Hoja1!E12+Hoja2!E12+Hoja3!E12+Hoja4!E12+Hoja5!E12+Hoja6!E12+Hoja7!E12+Hoja8!E12+Hoja9!E12+Hoja10!E12+Hoja11!E12+Hoja12!E12+Hoja13!E12+Hoja14!E12+Hoja15!E12+Hoja16!E12+Hoja17!E12+Hoja18!E12+Hoja19!E12+Hoja20!E12+Hoja21!E12+Hoja22!E12+Hoja23!E12+Hoja24!E12+Hoja25!E12+Hoja26!E12+Hoja27!E12+Hoja28!E12+Hoja29!E12+Hoja30!E12+Hoja31!E12+Hoja32!E12+Hoja33!E12+Hoja34!E12+Hoja35!E12+Hoja36!E12+Hoja37!E12+Hoja38!E12+Hoja39!E12+Hoja40!E12</f>
        <v>3</v>
      </c>
      <c r="F5" s="21">
        <f>Hoja1!F12+Hoja2!F12+Hoja3!F12+Hoja4!F12+Hoja5!F12+Hoja6!F12+Hoja7!F12+Hoja8!F12+Hoja9!F12+Hoja10!F12+Hoja11!F12+Hoja12!F12+Hoja13!F12+Hoja14!F12+Hoja15!F12+Hoja16!F12+Hoja17!F12+Hoja18!F12+Hoja19!F12+Hoja20!F12+Hoja21!F12+Hoja22!F12+Hoja23!F12+Hoja24!F12+Hoja25!F12+Hoja26!F12+Hoja27!F12+Hoja28!F12+Hoja29!F12+Hoja30!F12+Hoja31!F12+Hoja32!F12+Hoja33!F12+Hoja34!F12+Hoja35!F12+Hoja36!F12+Hoja37!F12+Hoja38!F12+Hoja39!F12+Hoja40!F12</f>
        <v>3</v>
      </c>
      <c r="G5" s="28">
        <f t="shared" si="0"/>
        <v>33.333333333333336</v>
      </c>
      <c r="H5" s="28">
        <f t="shared" si="1"/>
        <v>33.333333333333336</v>
      </c>
      <c r="I5" s="28">
        <f t="shared" si="2"/>
        <v>33.333333333333336</v>
      </c>
    </row>
    <row r="6" spans="1:9" ht="33" x14ac:dyDescent="0.25">
      <c r="A6" s="2" t="s">
        <v>6</v>
      </c>
      <c r="B6" s="17" t="s">
        <v>4</v>
      </c>
      <c r="C6" s="20" t="s">
        <v>29</v>
      </c>
      <c r="D6" s="21">
        <f>Hoja1!D14+Hoja2!D14+Hoja3!D14+Hoja4!D14+Hoja5!D14+Hoja6!D14+Hoja7!D14+Hoja8!D14+Hoja9!D14+Hoja10!D14+Hoja11!D14+Hoja12!D14+Hoja13!D14+Hoja14!D14+Hoja15!D14+Hoja16!D14+Hoja17!D14+Hoja18!D14+Hoja19!D14+Hoja20!D14+Hoja21!D14+Hoja22!D14+Hoja23!D14+Hoja24!D14+Hoja25!D14+Hoja26!D14+Hoja27!D14+Hoja28!D14+Hoja29!D14+Hoja30!D14+Hoja31!D14+Hoja32!D14+Hoja33!D14+Hoja34!D14+Hoja35!D14+Hoja36!D14+Hoja37!D14+Hoja38!D14+Hoja39!D14+Hoja40!D14</f>
        <v>1</v>
      </c>
      <c r="E6" s="21">
        <f>Hoja1!E14+Hoja2!E14+Hoja3!E14+Hoja4!E14+Hoja5!E14+Hoja6!E14+Hoja7!E14+Hoja8!E14+Hoja9!E14+Hoja10!E14+Hoja11!E14+Hoja12!E14+Hoja13!E14+Hoja14!E14+Hoja15!E14+Hoja16!E14+Hoja17!E14+Hoja18!E14+Hoja19!E14+Hoja20!E14+Hoja21!E14+Hoja22!E14+Hoja23!E14+Hoja24!E14+Hoja25!E14+Hoja26!E14+Hoja27!E14+Hoja28!E14+Hoja29!E14+Hoja30!E14+Hoja31!E14+Hoja32!E14+Hoja33!E14+Hoja34!E14+Hoja35!E14+Hoja36!E14+Hoja37!E14+Hoja38!E14+Hoja39!E14+Hoja40!E14</f>
        <v>2</v>
      </c>
      <c r="F6" s="21">
        <f>Hoja1!F14+Hoja2!F14+Hoja3!F14+Hoja4!F14+Hoja5!F14+Hoja6!F14+Hoja7!F14+Hoja8!F14+Hoja9!F14+Hoja10!F14+Hoja11!F14+Hoja12!F14+Hoja13!F14+Hoja14!F14+Hoja15!F14+Hoja16!F14+Hoja17!F14+Hoja18!F14+Hoja19!F14+Hoja20!F14+Hoja21!F14+Hoja22!F14+Hoja23!F14+Hoja24!F14+Hoja25!F14+Hoja26!F14+Hoja27!F14+Hoja28!F14+Hoja29!F14+Hoja30!F14+Hoja31!F14+Hoja32!F14+Hoja33!F14+Hoja34!F14+Hoja35!F14+Hoja36!F14+Hoja37!F14+Hoja38!F14+Hoja39!F14+Hoja40!F14</f>
        <v>3</v>
      </c>
      <c r="G6" s="28">
        <f t="shared" si="0"/>
        <v>16.666666666666668</v>
      </c>
      <c r="H6" s="28">
        <f t="shared" si="1"/>
        <v>33.333333333333336</v>
      </c>
      <c r="I6" s="28">
        <f t="shared" si="2"/>
        <v>50</v>
      </c>
    </row>
    <row r="7" spans="1:9" ht="132" x14ac:dyDescent="0.25">
      <c r="A7" s="7" t="s">
        <v>7</v>
      </c>
      <c r="B7" s="18" t="s">
        <v>5</v>
      </c>
      <c r="C7" s="20" t="s">
        <v>44</v>
      </c>
      <c r="D7" s="21">
        <f>Hoja1!D16+Hoja2!D16+Hoja3!D16+Hoja4!D16+Hoja5!D16+Hoja6!D16+Hoja7!D16+Hoja8!D16+Hoja9!D16+Hoja10!D16+Hoja11!D16+Hoja12!D16+Hoja13!D16+Hoja14!D16+Hoja15!D16+Hoja16!D16+Hoja17!D16+Hoja18!D16+Hoja19!D16+Hoja20!D16+Hoja21!D16+Hoja22!D16+Hoja23!D16+Hoja24!D16+Hoja25!D16+Hoja26!D16+Hoja27!D16+Hoja28!D16+Hoja29!D16+Hoja30!D16+Hoja31!D16+Hoja32!D16+Hoja33!D16+Hoja34!D16+Hoja35!D16+Hoja36!D16+Hoja37!D16+Hoja38!D16+Hoja39!D16+Hoja40!D16</f>
        <v>1</v>
      </c>
      <c r="E7" s="21">
        <f>Hoja1!E16+Hoja2!E16+Hoja3!E16+Hoja4!E16+Hoja5!E16+Hoja6!E16+Hoja7!E16+Hoja8!E16+Hoja9!E16+Hoja10!E16+Hoja11!E16+Hoja12!E16+Hoja13!E16+Hoja14!E16+Hoja15!E16+Hoja16!E16+Hoja17!E16+Hoja18!E16+Hoja19!E16+Hoja20!E16+Hoja21!E16+Hoja22!E16+Hoja23!E16+Hoja24!E16+Hoja25!E16+Hoja26!E16+Hoja27!E16+Hoja28!E16+Hoja29!E16+Hoja30!E16+Hoja31!E16+Hoja32!E16+Hoja33!E16+Hoja34!E16+Hoja35!E16+Hoja36!E16+Hoja37!E16+Hoja38!E16+Hoja39!E16+Hoja40!E16</f>
        <v>2</v>
      </c>
      <c r="F7" s="21">
        <f>Hoja1!F16+Hoja2!F16+Hoja3!F16+Hoja4!F16+Hoja5!F16+Hoja6!F16+Hoja7!F16+Hoja8!F16+Hoja9!F16+Hoja10!F16+Hoja11!F16+Hoja12!F16+Hoja13!F16+Hoja14!F16+Hoja15!F16+Hoja16!F16+Hoja17!F16+Hoja18!F16+Hoja19!F16+Hoja20!F16+Hoja21!F16+Hoja22!F16+Hoja23!F16+Hoja24!F16+Hoja25!F16+Hoja26!F16+Hoja27!F16+Hoja28!F16+Hoja29!F16+Hoja30!F16+Hoja31!F16+Hoja32!F16+Hoja33!F16+Hoja34!F16+Hoja35!F16+Hoja36!F16+Hoja37!F16+Hoja38!F16+Hoja39!F16+Hoja40!F16</f>
        <v>3</v>
      </c>
      <c r="G7" s="28">
        <f t="shared" si="0"/>
        <v>16.666666666666668</v>
      </c>
      <c r="H7" s="28">
        <f t="shared" si="1"/>
        <v>33.333333333333336</v>
      </c>
      <c r="I7" s="28">
        <f t="shared" si="2"/>
        <v>50</v>
      </c>
    </row>
    <row r="8" spans="1:9" ht="49.5" x14ac:dyDescent="0.25">
      <c r="A8" s="7" t="s">
        <v>7</v>
      </c>
      <c r="B8" s="18" t="s">
        <v>3</v>
      </c>
      <c r="C8" s="20" t="s">
        <v>45</v>
      </c>
      <c r="D8" s="21">
        <f>Hoja1!D17+Hoja2!D17+Hoja3!D17+Hoja4!D17+Hoja5!D17+Hoja6!D17+Hoja7!D17+Hoja8!D17+Hoja9!D17+Hoja10!D17+Hoja11!D17+Hoja12!D17+Hoja13!D17+Hoja14!D17+Hoja15!D17+Hoja16!D17+Hoja17!D17+Hoja18!D17+Hoja19!D17+Hoja20!D17+Hoja21!D17+Hoja22!D17+Hoja23!D17+Hoja24!D17+Hoja25!D17+Hoja26!D17+Hoja27!D17+Hoja28!D17+Hoja29!D17+Hoja30!D17+Hoja31!D17+Hoja32!D17+Hoja33!D17+Hoja34!D17+Hoja35!D17+Hoja36!D17+Hoja37!D17+Hoja38!D17+Hoja39!D17+Hoja40!D17</f>
        <v>1</v>
      </c>
      <c r="E8" s="21">
        <f>Hoja1!E17+Hoja2!E17+Hoja3!E17+Hoja4!E17+Hoja5!E17+Hoja6!E17+Hoja7!E17+Hoja8!E17+Hoja9!E17+Hoja10!E17+Hoja11!E17+Hoja12!E17+Hoja13!E17+Hoja14!E17+Hoja15!E17+Hoja16!E17+Hoja17!E17+Hoja18!E17+Hoja19!E17+Hoja20!E17+Hoja21!E17+Hoja22!E17+Hoja23!E17+Hoja24!E17+Hoja25!E17+Hoja26!E17+Hoja27!E17+Hoja28!E17+Hoja29!E17+Hoja30!E17+Hoja31!E17+Hoja32!E17+Hoja33!E17+Hoja34!E17+Hoja35!E17+Hoja36!E17+Hoja37!E17+Hoja38!E17+Hoja39!E17+Hoja40!E17</f>
        <v>2</v>
      </c>
      <c r="F8" s="21">
        <f>Hoja1!F17+Hoja2!F17+Hoja3!F17+Hoja4!F17+Hoja5!F17+Hoja6!F17+Hoja7!F17+Hoja8!F17+Hoja9!F17+Hoja10!F17+Hoja11!F17+Hoja12!F17+Hoja13!F17+Hoja14!F17+Hoja15!F17+Hoja16!F17+Hoja17!F17+Hoja18!F17+Hoja19!F17+Hoja20!F17+Hoja21!F17+Hoja22!F17+Hoja23!F17+Hoja24!F17+Hoja25!F17+Hoja26!F17+Hoja27!F17+Hoja28!F17+Hoja29!F17+Hoja30!F17+Hoja31!F17+Hoja32!F17+Hoja33!F17+Hoja34!F17+Hoja35!F17+Hoja36!F17+Hoja37!F17+Hoja38!F17+Hoja39!F17+Hoja40!F17</f>
        <v>3</v>
      </c>
      <c r="G8" s="28">
        <f t="shared" si="0"/>
        <v>16.666666666666668</v>
      </c>
      <c r="H8" s="28">
        <f t="shared" si="1"/>
        <v>33.333333333333336</v>
      </c>
      <c r="I8" s="28">
        <f t="shared" si="2"/>
        <v>50</v>
      </c>
    </row>
    <row r="9" spans="1:9" ht="82.5" x14ac:dyDescent="0.25">
      <c r="A9" s="7" t="s">
        <v>7</v>
      </c>
      <c r="B9" s="18" t="s">
        <v>4</v>
      </c>
      <c r="C9" s="20" t="s">
        <v>46</v>
      </c>
      <c r="D9" s="21">
        <f>Hoja1!D18+Hoja2!D18+Hoja3!D18+Hoja4!D18+Hoja5!D18+Hoja6!D18+Hoja7!D18+Hoja8!D18+Hoja9!D18+Hoja10!D18+Hoja11!D18+Hoja12!D18+Hoja13!D18+Hoja14!D18+Hoja15!D18+Hoja16!D18+Hoja17!D18+Hoja18!D18+Hoja19!D18+Hoja20!D18+Hoja21!D18+Hoja22!D18+Hoja23!D18+Hoja24!D18+Hoja25!D18+Hoja26!D18+Hoja27!D18+Hoja28!D18+Hoja29!D18+Hoja30!D18+Hoja31!D18+Hoja32!D18+Hoja33!D18+Hoja34!D18+Hoja35!D18+Hoja36!D18+Hoja37!D18+Hoja38!D18+Hoja39!D18+Hoja40!D18</f>
        <v>3</v>
      </c>
      <c r="E9" s="21">
        <f>Hoja1!E18+Hoja2!E18+Hoja3!E18+Hoja4!E18+Hoja5!E18+Hoja6!E18+Hoja7!E18+Hoja8!E18+Hoja9!E18+Hoja10!E18+Hoja11!E18+Hoja12!E18+Hoja13!E18+Hoja14!E18+Hoja15!E18+Hoja16!E18+Hoja17!E18+Hoja18!E18+Hoja19!E18+Hoja20!E18+Hoja21!E18+Hoja22!E18+Hoja23!E18+Hoja24!E18+Hoja25!E18+Hoja26!E18+Hoja27!E18+Hoja28!E18+Hoja29!E18+Hoja30!E18+Hoja31!E18+Hoja32!E18+Hoja33!E18+Hoja34!E18+Hoja35!E18+Hoja36!E18+Hoja37!E18+Hoja38!E18+Hoja39!E18+Hoja40!E18</f>
        <v>3</v>
      </c>
      <c r="F9" s="21">
        <f>Hoja1!F18+Hoja2!F18+Hoja3!F18+Hoja4!F18+Hoja5!F18+Hoja6!F18+Hoja7!F18+Hoja8!F18+Hoja9!F18+Hoja10!F18+Hoja11!F18+Hoja12!F18+Hoja13!F18+Hoja14!F18+Hoja15!F18+Hoja16!F18+Hoja17!F18+Hoja18!F18+Hoja19!F18+Hoja20!F18+Hoja21!F18+Hoja22!F18+Hoja23!F18+Hoja24!F18+Hoja25!F18+Hoja26!F18+Hoja27!F18+Hoja28!F18+Hoja29!F18+Hoja30!F18+Hoja31!F18+Hoja32!F18+Hoja33!F18+Hoja34!F18+Hoja35!F18+Hoja36!F18+Hoja37!F18+Hoja38!F18+Hoja39!F18+Hoja40!F18</f>
        <v>3</v>
      </c>
      <c r="G9" s="28">
        <f t="shared" si="0"/>
        <v>33.333333333333336</v>
      </c>
      <c r="H9" s="28">
        <f t="shared" si="1"/>
        <v>33.333333333333336</v>
      </c>
      <c r="I9" s="28">
        <f t="shared" si="2"/>
        <v>33.333333333333336</v>
      </c>
    </row>
    <row r="10" spans="1:9" ht="66" x14ac:dyDescent="0.25">
      <c r="A10" s="7" t="s">
        <v>7</v>
      </c>
      <c r="B10" s="18" t="s">
        <v>5</v>
      </c>
      <c r="C10" s="20" t="s">
        <v>47</v>
      </c>
      <c r="D10" s="21">
        <f>Hoja1!D19+Hoja2!D19+Hoja3!D19+Hoja4!D19+Hoja5!D19+Hoja6!D19+Hoja7!D19+Hoja8!D19+Hoja9!D19+Hoja10!D19+Hoja11!D19+Hoja12!D19+Hoja13!D19+Hoja14!D19+Hoja15!D19+Hoja16!D19+Hoja17!D19+Hoja18!D19+Hoja19!D19+Hoja20!D19+Hoja21!D19+Hoja22!D19+Hoja23!D19+Hoja24!D19+Hoja25!D19+Hoja26!D19+Hoja27!D19+Hoja28!D19+Hoja29!D19+Hoja30!D19+Hoja31!D19+Hoja32!D19+Hoja33!D19+Hoja34!D19+Hoja35!D19+Hoja36!D19+Hoja37!D19+Hoja38!D19+Hoja39!D19+Hoja40!D19</f>
        <v>2</v>
      </c>
      <c r="E10" s="21">
        <f>Hoja1!E19+Hoja2!E19+Hoja3!E19+Hoja4!E19+Hoja5!E19+Hoja6!E19+Hoja7!E19+Hoja8!E19+Hoja9!E19+Hoja10!E19+Hoja11!E19+Hoja12!E19+Hoja13!E19+Hoja14!E19+Hoja15!E19+Hoja16!E19+Hoja17!E19+Hoja18!E19+Hoja19!E19+Hoja20!E19+Hoja21!E19+Hoja22!E19+Hoja23!E19+Hoja24!E19+Hoja25!E19+Hoja26!E19+Hoja27!E19+Hoja28!E19+Hoja29!E19+Hoja30!E19+Hoja31!E19+Hoja32!E19+Hoja33!E19+Hoja34!E19+Hoja35!E19+Hoja36!E19+Hoja37!E19+Hoja38!E19+Hoja39!E19+Hoja40!E19</f>
        <v>2</v>
      </c>
      <c r="F10" s="21">
        <f>Hoja1!F19+Hoja2!F19+Hoja3!F19+Hoja4!F19+Hoja5!F19+Hoja6!F19+Hoja7!F19+Hoja8!F19+Hoja9!F19+Hoja10!F19+Hoja11!F19+Hoja12!F19+Hoja13!F19+Hoja14!F19+Hoja15!F19+Hoja16!F19+Hoja17!F19+Hoja18!F19+Hoja19!F19+Hoja20!F19+Hoja21!F19+Hoja22!F19+Hoja23!F19+Hoja24!F19+Hoja25!F19+Hoja26!F19+Hoja27!F19+Hoja28!F19+Hoja29!F19+Hoja30!F19+Hoja31!F19+Hoja32!F19+Hoja33!F19+Hoja34!F19+Hoja35!F19+Hoja36!F19+Hoja37!F19+Hoja38!F19+Hoja39!F19+Hoja40!F19</f>
        <v>2</v>
      </c>
      <c r="G10" s="28">
        <f t="shared" si="0"/>
        <v>33.333333333333336</v>
      </c>
      <c r="H10" s="28">
        <f t="shared" si="1"/>
        <v>33.333333333333336</v>
      </c>
      <c r="I10" s="28">
        <f t="shared" si="2"/>
        <v>33.333333333333336</v>
      </c>
    </row>
    <row r="11" spans="1:9" ht="33" x14ac:dyDescent="0.25">
      <c r="A11" s="7" t="s">
        <v>7</v>
      </c>
      <c r="B11" s="18" t="s">
        <v>3</v>
      </c>
      <c r="C11" s="20" t="s">
        <v>48</v>
      </c>
      <c r="D11" s="21">
        <f>Hoja1!D20+Hoja2!D20+Hoja3!D20+Hoja4!D20+Hoja5!D20+Hoja6!D20+Hoja7!D20+Hoja8!D20+Hoja9!D20+Hoja10!D20+Hoja11!D20+Hoja12!D20+Hoja13!D20+Hoja14!D20+Hoja15!D20+Hoja16!D20+Hoja17!D20+Hoja18!D20+Hoja19!D20+Hoja20!D20+Hoja21!D20+Hoja22!D20+Hoja23!D20+Hoja24!D20+Hoja25!D20+Hoja26!D20+Hoja27!D20+Hoja28!D20+Hoja29!D20+Hoja30!D20+Hoja31!D20+Hoja32!D20+Hoja33!D20+Hoja34!D20+Hoja35!D20+Hoja36!D20+Hoja37!D20+Hoja38!D20+Hoja39!D20+Hoja40!D20</f>
        <v>2</v>
      </c>
      <c r="E11" s="21">
        <f>Hoja1!E20+Hoja2!E20+Hoja3!E20+Hoja4!E20+Hoja5!E20+Hoja6!E20+Hoja7!E20+Hoja8!E20+Hoja9!E20+Hoja10!E20+Hoja11!E20+Hoja12!E20+Hoja13!E20+Hoja14!E20+Hoja15!E20+Hoja16!E20+Hoja17!E20+Hoja18!E20+Hoja19!E20+Hoja20!E20+Hoja21!E20+Hoja22!E20+Hoja23!E20+Hoja24!E20+Hoja25!E20+Hoja26!E20+Hoja27!E20+Hoja28!E20+Hoja29!E20+Hoja30!E20+Hoja31!E20+Hoja32!E20+Hoja33!E20+Hoja34!E20+Hoja35!E20+Hoja36!E20+Hoja37!E20+Hoja38!E20+Hoja39!E20+Hoja40!E20</f>
        <v>2</v>
      </c>
      <c r="F11" s="21">
        <f>Hoja1!F20+Hoja2!F20+Hoja3!F20+Hoja4!F20+Hoja5!F20+Hoja6!F20+Hoja7!F20+Hoja8!F20+Hoja9!F20+Hoja10!F20+Hoja11!F20+Hoja12!F20+Hoja13!F20+Hoja14!F20+Hoja15!F20+Hoja16!F20+Hoja17!F20+Hoja18!F20+Hoja19!F20+Hoja20!F20+Hoja21!F20+Hoja22!F20+Hoja23!F20+Hoja24!F20+Hoja25!F20+Hoja26!F20+Hoja27!F20+Hoja28!F20+Hoja29!F20+Hoja30!F20+Hoja31!F20+Hoja32!F20+Hoja33!F20+Hoja34!F20+Hoja35!F20+Hoja36!F20+Hoja37!F20+Hoja38!F20+Hoja39!F20+Hoja40!F20</f>
        <v>2</v>
      </c>
      <c r="G11" s="28">
        <f t="shared" si="0"/>
        <v>33.333333333333336</v>
      </c>
      <c r="H11" s="28">
        <f t="shared" si="1"/>
        <v>33.333333333333336</v>
      </c>
      <c r="I11" s="28">
        <f t="shared" si="2"/>
        <v>33.333333333333336</v>
      </c>
    </row>
    <row r="12" spans="1:9" ht="33" x14ac:dyDescent="0.25">
      <c r="A12" s="7" t="s">
        <v>7</v>
      </c>
      <c r="B12" s="18" t="s">
        <v>4</v>
      </c>
      <c r="C12" s="20" t="s">
        <v>49</v>
      </c>
      <c r="D12" s="21">
        <f>Hoja1!D22+Hoja2!D22+Hoja3!D22+Hoja4!D22+Hoja5!D22+Hoja6!D22+Hoja7!D22+Hoja8!D22+Hoja9!D22+Hoja10!D22+Hoja11!D22+Hoja12!D22+Hoja13!D22+Hoja14!D22+Hoja15!D22+Hoja16!D22+Hoja17!D22+Hoja18!D22+Hoja19!D22+Hoja20!D22+Hoja21!D22+Hoja22!D22+Hoja23!D22+Hoja24!D22+Hoja25!D22+Hoja26!D22+Hoja27!D22+Hoja28!D22+Hoja29!D22+Hoja30!D22+Hoja31!D22+Hoja32!D22+Hoja33!D22+Hoja34!D22+Hoja35!D22+Hoja36!D22+Hoja37!D22+Hoja38!D22+Hoja39!D22+Hoja40!D22</f>
        <v>1</v>
      </c>
      <c r="E12" s="21">
        <f>Hoja1!E22+Hoja2!E22+Hoja3!E22+Hoja4!E22+Hoja5!E22+Hoja6!E22+Hoja7!E22+Hoja8!E22+Hoja9!E22+Hoja10!E22+Hoja11!E22+Hoja12!E22+Hoja13!E22+Hoja14!E22+Hoja15!E22+Hoja16!E22+Hoja17!E22+Hoja18!E22+Hoja19!E22+Hoja20!E22+Hoja21!E22+Hoja22!E22+Hoja23!E22+Hoja24!E22+Hoja25!E22+Hoja26!E22+Hoja27!E22+Hoja28!E22+Hoja29!E22+Hoja30!E22+Hoja31!E22+Hoja32!E22+Hoja33!E22+Hoja34!E22+Hoja35!E22+Hoja36!E22+Hoja37!E22+Hoja38!E22+Hoja39!E22+Hoja40!E22</f>
        <v>1</v>
      </c>
      <c r="F12" s="21">
        <f>Hoja1!F22+Hoja2!F22+Hoja3!F22+Hoja4!F22+Hoja5!F22+Hoja6!F22+Hoja7!F22+Hoja8!F22+Hoja9!F22+Hoja10!F22+Hoja11!F22+Hoja12!F22+Hoja13!F22+Hoja14!F22+Hoja15!F22+Hoja16!F22+Hoja17!F22+Hoja18!F22+Hoja19!F22+Hoja20!F22+Hoja21!F22+Hoja22!F22+Hoja23!F22+Hoja24!F22+Hoja25!F22+Hoja26!F22+Hoja27!F22+Hoja28!F22+Hoja29!F22+Hoja30!F22+Hoja31!F22+Hoja32!F22+Hoja33!F22+Hoja34!F22+Hoja35!F22+Hoja36!F22+Hoja37!F22+Hoja38!F22+Hoja39!F22+Hoja40!F22</f>
        <v>1</v>
      </c>
      <c r="G12" s="28">
        <f t="shared" si="0"/>
        <v>33.333333333333336</v>
      </c>
      <c r="H12" s="28">
        <f t="shared" si="1"/>
        <v>33.333333333333336</v>
      </c>
      <c r="I12" s="28">
        <f t="shared" si="2"/>
        <v>33.333333333333336</v>
      </c>
    </row>
    <row r="13" spans="1:9" ht="33" x14ac:dyDescent="0.25">
      <c r="A13" s="7" t="s">
        <v>8</v>
      </c>
      <c r="B13" s="17" t="s">
        <v>3</v>
      </c>
      <c r="C13" s="20" t="s">
        <v>57</v>
      </c>
      <c r="D13" s="21">
        <f>Hoja1!D23+Hoja2!D23+Hoja3!D23+Hoja4!D23+Hoja5!D23+Hoja6!D23+Hoja7!D23+Hoja8!D23+Hoja9!D23+Hoja10!D23+Hoja11!D23+Hoja12!D23+Hoja13!D23+Hoja14!D23+Hoja15!D23+Hoja16!D23+Hoja17!D23+Hoja18!D23+Hoja19!D23+Hoja20!D23+Hoja21!D23+Hoja22!D23+Hoja23!D23+Hoja24!D23+Hoja25!D23+Hoja26!D23+Hoja27!D23+Hoja28!D23+Hoja29!D23+Hoja30!D23+Hoja31!D23+Hoja32!D23+Hoja33!D23+Hoja34!D23+Hoja35!D23+Hoja36!D23+Hoja37!D23+Hoja38!D23+Hoja39!D23+Hoja40!D23</f>
        <v>1</v>
      </c>
      <c r="E13" s="21">
        <f>Hoja1!E23+Hoja2!E23+Hoja3!E23+Hoja4!E23+Hoja5!E23+Hoja6!E23+Hoja7!E23+Hoja8!E23+Hoja9!E23+Hoja10!E23+Hoja11!E23+Hoja12!E23+Hoja13!E23+Hoja14!E23+Hoja15!E23+Hoja16!E23+Hoja17!E23+Hoja18!E23+Hoja19!E23+Hoja20!E23+Hoja21!E23+Hoja22!E23+Hoja23!E23+Hoja24!E23+Hoja25!E23+Hoja26!E23+Hoja27!E23+Hoja28!E23+Hoja29!E23+Hoja30!E23+Hoja31!E23+Hoja32!E23+Hoja33!E23+Hoja34!E23+Hoja35!E23+Hoja36!E23+Hoja37!E23+Hoja38!E23+Hoja39!E23+Hoja40!E23</f>
        <v>1</v>
      </c>
      <c r="F13" s="21">
        <f>Hoja1!F23+Hoja2!F23+Hoja3!F23+Hoja4!F23+Hoja5!F23+Hoja6!F23+Hoja7!F23+Hoja8!F23+Hoja9!F23+Hoja10!F23+Hoja11!F23+Hoja12!F23+Hoja13!F23+Hoja14!F23+Hoja15!F23+Hoja16!F23+Hoja17!F23+Hoja18!F23+Hoja19!F23+Hoja20!F23+Hoja21!F23+Hoja22!F23+Hoja23!F23+Hoja24!F23+Hoja25!F23+Hoja26!F23+Hoja27!F23+Hoja28!F23+Hoja29!F23+Hoja30!F23+Hoja31!F23+Hoja32!F23+Hoja33!F23+Hoja34!F23+Hoja35!F23+Hoja36!F23+Hoja37!F23+Hoja38!F23+Hoja39!F23+Hoja40!F23</f>
        <v>1</v>
      </c>
      <c r="G13" s="28">
        <f t="shared" si="0"/>
        <v>33.333333333333336</v>
      </c>
      <c r="H13" s="28">
        <f t="shared" si="1"/>
        <v>33.333333333333336</v>
      </c>
      <c r="I13" s="28">
        <f t="shared" si="2"/>
        <v>33.333333333333336</v>
      </c>
    </row>
    <row r="14" spans="1:9" ht="82.5" x14ac:dyDescent="0.25">
      <c r="A14" s="7" t="s">
        <v>8</v>
      </c>
      <c r="B14" s="17" t="s">
        <v>5</v>
      </c>
      <c r="C14" s="20" t="s">
        <v>58</v>
      </c>
      <c r="D14" s="21">
        <f>Hoja1!D27+Hoja2!D27+Hoja3!D27+Hoja4!D27+Hoja5!D27+Hoja6!D27+Hoja7!D27+Hoja8!D27+Hoja9!D27+Hoja10!D27+Hoja11!D27+Hoja12!D27+Hoja13!D27+Hoja14!D27+Hoja15!D27+Hoja16!D27+Hoja17!D27+Hoja18!D27+Hoja19!D27+Hoja20!D27+Hoja21!D27+Hoja22!D27+Hoja23!D27+Hoja24!D27+Hoja25!D27+Hoja26!D27+Hoja27!D27+Hoja28!D27+Hoja29!D27+Hoja30!D27+Hoja31!D27+Hoja32!D27+Hoja33!D27+Hoja34!D27+Hoja35!D27+Hoja36!D27+Hoja37!D27+Hoja38!D27+Hoja39!D27+Hoja40!D27</f>
        <v>1</v>
      </c>
      <c r="E14" s="21">
        <f>Hoja1!E27+Hoja2!E27+Hoja3!E27+Hoja4!E27+Hoja5!E27+Hoja6!E27+Hoja7!E27+Hoja8!E27+Hoja9!E27+Hoja10!E27+Hoja11!E27+Hoja12!E27+Hoja13!E27+Hoja14!E27+Hoja15!E27+Hoja16!E27+Hoja17!E27+Hoja18!E27+Hoja19!E27+Hoja20!E27+Hoja21!E27+Hoja22!E27+Hoja23!E27+Hoja24!E27+Hoja25!E27+Hoja26!E27+Hoja27!E27+Hoja28!E27+Hoja29!E27+Hoja30!E27+Hoja31!E27+Hoja32!E27+Hoja33!E27+Hoja34!E27+Hoja35!E27+Hoja36!E27+Hoja37!E27+Hoja38!E27+Hoja39!E27+Hoja40!E27</f>
        <v>2</v>
      </c>
      <c r="F14" s="21">
        <f>Hoja1!F27+Hoja2!F27+Hoja3!F27+Hoja4!F27+Hoja5!F27+Hoja6!F27+Hoja7!F27+Hoja8!F27+Hoja9!F27+Hoja10!F27+Hoja11!F27+Hoja12!F27+Hoja13!F27+Hoja14!F27+Hoja15!F27+Hoja16!F27+Hoja17!F27+Hoja18!F27+Hoja19!F27+Hoja20!F27+Hoja21!F27+Hoja22!F27+Hoja23!F27+Hoja24!F27+Hoja25!F27+Hoja26!F27+Hoja27!F27+Hoja28!F27+Hoja29!F27+Hoja30!F27+Hoja31!F27+Hoja32!F27+Hoja33!F27+Hoja34!F27+Hoja35!F27+Hoja36!F27+Hoja37!F27+Hoja38!F27+Hoja39!F27+Hoja40!F27</f>
        <v>2</v>
      </c>
      <c r="G14" s="28">
        <f t="shared" si="0"/>
        <v>20</v>
      </c>
      <c r="H14" s="28">
        <f t="shared" si="1"/>
        <v>40</v>
      </c>
      <c r="I14" s="28">
        <f t="shared" si="2"/>
        <v>40</v>
      </c>
    </row>
    <row r="15" spans="1:9" ht="49.5" x14ac:dyDescent="0.25">
      <c r="A15" s="7" t="s">
        <v>8</v>
      </c>
      <c r="B15" s="19" t="s">
        <v>4</v>
      </c>
      <c r="C15" s="20" t="s">
        <v>59</v>
      </c>
      <c r="D15" s="21">
        <f>Hoja1!D32+Hoja2!D32+Hoja3!D32+Hoja4!D32+Hoja5!D32+Hoja6!D32+Hoja7!D32+Hoja8!D32+Hoja9!D32+Hoja10!D32+Hoja11!D32+Hoja12!D32+Hoja13!D32+Hoja14!D32+Hoja15!D32+Hoja16!D32+Hoja17!D32+Hoja18!D32+Hoja19!D32+Hoja20!D32+Hoja21!D32+Hoja22!D32+Hoja23!D32+Hoja24!D32+Hoja25!D32+Hoja26!D32+Hoja27!D32+Hoja28!D32+Hoja29!D32+Hoja30!D32+Hoja31!D32+Hoja32!D32+Hoja33!D32+Hoja34!D32+Hoja35!D32+Hoja36!D32+Hoja37!D32+Hoja38!D32+Hoja39!D32+Hoja40!D32</f>
        <v>2</v>
      </c>
      <c r="E15" s="21">
        <f>Hoja1!E32+Hoja2!E32+Hoja3!E32+Hoja4!E32+Hoja5!E32+Hoja6!E32+Hoja7!E32+Hoja8!E32+Hoja9!E32+Hoja10!E32+Hoja11!E32+Hoja12!E32+Hoja13!E32+Hoja14!E32+Hoja15!E32+Hoja16!E32+Hoja17!E32+Hoja18!E32+Hoja19!E32+Hoja20!E32+Hoja21!E32+Hoja22!E32+Hoja23!E32+Hoja24!E32+Hoja25!E32+Hoja26!E32+Hoja27!E32+Hoja28!E32+Hoja29!E32+Hoja30!E32+Hoja31!E32+Hoja32!E32+Hoja33!E32+Hoja34!E32+Hoja35!E32+Hoja36!E32+Hoja37!E32+Hoja38!E32+Hoja39!E32+Hoja40!E32</f>
        <v>2</v>
      </c>
      <c r="F15" s="21">
        <f>Hoja1!F32+Hoja2!F32+Hoja3!F32+Hoja4!F32+Hoja5!F32+Hoja6!F32+Hoja7!F32+Hoja8!F32+Hoja9!F32+Hoja10!F32+Hoja11!F32+Hoja12!F32+Hoja13!F32+Hoja14!F32+Hoja15!F32+Hoja16!F32+Hoja17!F32+Hoja18!F32+Hoja19!F32+Hoja20!F32+Hoja21!F32+Hoja22!F32+Hoja23!F32+Hoja24!F32+Hoja25!F32+Hoja26!F32+Hoja27!F32+Hoja28!F32+Hoja29!F32+Hoja30!F32+Hoja31!F32+Hoja32!F32+Hoja33!F32+Hoja34!F32+Hoja35!F32+Hoja36!F32+Hoja37!F32+Hoja38!F32+Hoja39!F32+Hoja40!F32</f>
        <v>2</v>
      </c>
      <c r="G15" s="28">
        <f t="shared" si="0"/>
        <v>33.333333333333336</v>
      </c>
      <c r="H15" s="28">
        <f t="shared" si="1"/>
        <v>33.333333333333336</v>
      </c>
      <c r="I15" s="28">
        <f t="shared" si="2"/>
        <v>33.333333333333336</v>
      </c>
    </row>
    <row r="16" spans="1:9" ht="25.5" x14ac:dyDescent="0.25">
      <c r="A16" s="7" t="s">
        <v>8</v>
      </c>
      <c r="B16" s="17" t="s">
        <v>3</v>
      </c>
      <c r="C16" s="20" t="s">
        <v>60</v>
      </c>
      <c r="D16" s="21">
        <f>Hoja1!D34+Hoja2!D34+Hoja3!D34+Hoja4!D34+Hoja5!D34+Hoja6!D34+Hoja7!D34+Hoja8!D34+Hoja9!D34+Hoja10!D34+Hoja11!D34+Hoja12!D34+Hoja13!D34+Hoja14!D34+Hoja15!D34+Hoja16!D34+Hoja17!D34+Hoja18!D34+Hoja19!D34+Hoja20!D34+Hoja21!D34+Hoja22!D34+Hoja23!D34+Hoja24!D34+Hoja25!D34+Hoja26!D34+Hoja27!D34+Hoja28!D34+Hoja29!D34+Hoja30!D34+Hoja31!D34+Hoja32!D34+Hoja33!D34+Hoja34!D34+Hoja35!D34+Hoja36!D34+Hoja37!D34+Hoja38!D34+Hoja39!D34+Hoja40!D34</f>
        <v>2</v>
      </c>
      <c r="E16" s="21">
        <f>Hoja1!E34+Hoja2!E34+Hoja3!E34+Hoja4!E34+Hoja5!E34+Hoja6!E34+Hoja7!E34+Hoja8!E34+Hoja9!E34+Hoja10!E34+Hoja11!E34+Hoja12!E34+Hoja13!E34+Hoja14!E34+Hoja15!E34+Hoja16!E34+Hoja17!E34+Hoja18!E34+Hoja19!E34+Hoja20!E34+Hoja21!E34+Hoja22!E34+Hoja23!E34+Hoja24!E34+Hoja25!E34+Hoja26!E34+Hoja27!E34+Hoja28!E34+Hoja29!E34+Hoja30!E34+Hoja31!E34+Hoja32!E34+Hoja33!E34+Hoja34!E34+Hoja35!E34+Hoja36!E34+Hoja37!E34+Hoja38!E34+Hoja39!E34+Hoja40!E34</f>
        <v>3</v>
      </c>
      <c r="F16" s="21">
        <f>Hoja1!F34+Hoja2!F34+Hoja3!F34+Hoja4!F34+Hoja5!F34+Hoja6!F34+Hoja7!F34+Hoja8!F34+Hoja9!F34+Hoja10!F34+Hoja11!F34+Hoja12!F34+Hoja13!F34+Hoja14!F34+Hoja15!F34+Hoja16!F34+Hoja17!F34+Hoja18!F34+Hoja19!F34+Hoja20!F34+Hoja21!F34+Hoja22!F34+Hoja23!F34+Hoja24!F34+Hoja25!F34+Hoja26!F34+Hoja27!F34+Hoja28!F34+Hoja29!F34+Hoja30!F34+Hoja31!F34+Hoja32!F34+Hoja33!F34+Hoja34!F34+Hoja35!F34+Hoja36!F34+Hoja37!F34+Hoja38!F34+Hoja39!F34+Hoja40!F34</f>
        <v>3</v>
      </c>
      <c r="G16" s="28">
        <f t="shared" si="0"/>
        <v>25</v>
      </c>
      <c r="H16" s="28">
        <f t="shared" si="1"/>
        <v>37.5</v>
      </c>
      <c r="I16" s="28">
        <f t="shared" si="2"/>
        <v>37.5</v>
      </c>
    </row>
    <row r="17" spans="1:9" ht="66" x14ac:dyDescent="0.25">
      <c r="A17" s="7" t="s">
        <v>8</v>
      </c>
      <c r="B17" s="17" t="s">
        <v>5</v>
      </c>
      <c r="C17" s="20" t="s">
        <v>61</v>
      </c>
      <c r="D17" s="21">
        <f>Hoja1!D35+Hoja2!D35+Hoja3!D35+Hoja4!D35+Hoja5!D35+Hoja6!D35+Hoja7!D35+Hoja8!D35+Hoja9!D35+Hoja10!D35+Hoja11!D35+Hoja12!D35+Hoja13!D35+Hoja14!D35+Hoja15!D35+Hoja16!D35+Hoja17!D35+Hoja18!D35+Hoja19!D35+Hoja20!D35+Hoja21!D35+Hoja22!D35+Hoja23!D35+Hoja24!D35+Hoja25!D35+Hoja26!D35+Hoja27!D35+Hoja28!D35+Hoja29!D35+Hoja30!D35+Hoja31!D35+Hoja32!D35+Hoja33!D35+Hoja34!D35+Hoja35!D35+Hoja36!D35+Hoja37!D35+Hoja38!D35+Hoja39!D35+Hoja40!D35</f>
        <v>2</v>
      </c>
      <c r="E17" s="21">
        <f>Hoja1!E35+Hoja2!E35+Hoja3!E35+Hoja4!E35+Hoja5!E35+Hoja6!E35+Hoja7!E35+Hoja8!E35+Hoja9!E35+Hoja10!E35+Hoja11!E35+Hoja12!E35+Hoja13!E35+Hoja14!E35+Hoja15!E35+Hoja16!E35+Hoja17!E35+Hoja18!E35+Hoja19!E35+Hoja20!E35+Hoja21!E35+Hoja22!E35+Hoja23!E35+Hoja24!E35+Hoja25!E35+Hoja26!E35+Hoja27!E35+Hoja28!E35+Hoja29!E35+Hoja30!E35+Hoja31!E35+Hoja32!E35+Hoja33!E35+Hoja34!E35+Hoja35!E35+Hoja36!E35+Hoja37!E35+Hoja38!E35+Hoja39!E35+Hoja40!E35</f>
        <v>3</v>
      </c>
      <c r="F17" s="21">
        <f>Hoja1!F35+Hoja2!F35+Hoja3!F35+Hoja4!F35+Hoja5!F35+Hoja6!F35+Hoja7!F35+Hoja8!F35+Hoja9!F35+Hoja10!F35+Hoja11!F35+Hoja12!F35+Hoja13!F35+Hoja14!F35+Hoja15!F35+Hoja16!F35+Hoja17!F35+Hoja18!F35+Hoja19!F35+Hoja20!F35+Hoja21!F35+Hoja22!F35+Hoja23!F35+Hoja24!F35+Hoja25!F35+Hoja26!F35+Hoja27!F35+Hoja28!F35+Hoja29!F35+Hoja30!F35+Hoja31!F35+Hoja32!F35+Hoja33!F35+Hoja34!F35+Hoja35!F35+Hoja36!F35+Hoja37!F35+Hoja38!F35+Hoja39!F35+Hoja40!F35</f>
        <v>3</v>
      </c>
      <c r="G17" s="28">
        <f t="shared" si="0"/>
        <v>25</v>
      </c>
      <c r="H17" s="28">
        <f t="shared" si="1"/>
        <v>37.5</v>
      </c>
      <c r="I17" s="28">
        <f t="shared" si="2"/>
        <v>37.5</v>
      </c>
    </row>
    <row r="18" spans="1:9" ht="33" x14ac:dyDescent="0.25">
      <c r="A18" s="7" t="s">
        <v>8</v>
      </c>
      <c r="B18" s="19" t="s">
        <v>4</v>
      </c>
      <c r="C18" s="20" t="s">
        <v>62</v>
      </c>
      <c r="D18" s="21">
        <f>Hoja1!D36+Hoja2!D36+Hoja3!D36+Hoja4!D36+Hoja5!D36+Hoja6!D36+Hoja7!D36+Hoja8!D36+Hoja9!D36+Hoja10!D36+Hoja11!D36+Hoja12!D36+Hoja13!D36+Hoja14!D36+Hoja15!D36+Hoja16!D36+Hoja17!D36+Hoja18!D36+Hoja19!D36+Hoja20!D36+Hoja21!D36+Hoja22!D36+Hoja23!D36+Hoja24!D36+Hoja25!D36+Hoja26!D36+Hoja27!D36+Hoja28!D36+Hoja29!D36+Hoja30!D36+Hoja31!D36+Hoja32!D36+Hoja33!D36+Hoja34!D36+Hoja35!D36+Hoja36!D36+Hoja37!D36+Hoja38!D36+Hoja39!D36+Hoja40!D36</f>
        <v>2</v>
      </c>
      <c r="E18" s="21">
        <f>Hoja1!E36+Hoja2!E36+Hoja3!E36+Hoja4!E36+Hoja5!E36+Hoja6!E36+Hoja7!E36+Hoja8!E36+Hoja9!E36+Hoja10!E36+Hoja11!E36+Hoja12!E36+Hoja13!E36+Hoja14!E36+Hoja15!E36+Hoja16!E36+Hoja17!E36+Hoja18!E36+Hoja19!E36+Hoja20!E36+Hoja21!E36+Hoja22!E36+Hoja23!E36+Hoja24!E36+Hoja25!E36+Hoja26!E36+Hoja27!E36+Hoja28!E36+Hoja29!E36+Hoja30!E36+Hoja31!E36+Hoja32!E36+Hoja33!E36+Hoja34!E36+Hoja35!E36+Hoja36!E36+Hoja37!E36+Hoja38!E36+Hoja39!E36+Hoja40!E36</f>
        <v>3</v>
      </c>
      <c r="F18" s="21">
        <f>Hoja1!F36+Hoja2!F36+Hoja3!F36+Hoja4!F36+Hoja5!F36+Hoja6!F36+Hoja7!F36+Hoja8!F36+Hoja9!F36+Hoja10!F36+Hoja11!F36+Hoja12!F36+Hoja13!F36+Hoja14!F36+Hoja15!F36+Hoja16!F36+Hoja17!F36+Hoja18!F36+Hoja19!F36+Hoja20!F36+Hoja21!F36+Hoja22!F36+Hoja23!F36+Hoja24!F36+Hoja25!F36+Hoja26!F36+Hoja27!F36+Hoja28!F36+Hoja29!F36+Hoja30!F36+Hoja31!F36+Hoja32!F36+Hoja33!F36+Hoja34!F36+Hoja35!F36+Hoja36!F36+Hoja37!F36+Hoja38!F36+Hoja39!F36+Hoja40!F36</f>
        <v>3</v>
      </c>
      <c r="G18" s="28">
        <f t="shared" si="0"/>
        <v>25</v>
      </c>
      <c r="H18" s="28">
        <f t="shared" si="1"/>
        <v>37.5</v>
      </c>
      <c r="I18" s="28">
        <f t="shared" si="2"/>
        <v>37.5</v>
      </c>
    </row>
    <row r="19" spans="1:9" ht="49.5" x14ac:dyDescent="0.25">
      <c r="A19" s="7" t="s">
        <v>9</v>
      </c>
      <c r="B19" s="17" t="s">
        <v>5</v>
      </c>
      <c r="C19" s="20" t="s">
        <v>77</v>
      </c>
      <c r="D19" s="21">
        <f>Hoja1!D37+Hoja2!D37+Hoja3!D37+Hoja4!D37+Hoja5!D37+Hoja6!D37+Hoja7!D37+Hoja8!D37+Hoja9!D37+Hoja10!D37+Hoja11!D37+Hoja12!D37+Hoja13!D37+Hoja14!D37+Hoja15!D37+Hoja16!D37+Hoja17!D37+Hoja18!D37+Hoja19!D37+Hoja20!D37+Hoja21!D37+Hoja22!D37+Hoja23!D37+Hoja24!D37+Hoja25!D37+Hoja26!D37+Hoja27!D37+Hoja28!D37+Hoja29!D37+Hoja30!D37+Hoja31!D37+Hoja32!D37+Hoja33!D37+Hoja34!D37+Hoja35!D37+Hoja36!D37+Hoja37!D37+Hoja38!D37+Hoja39!D37+Hoja40!D37</f>
        <v>2</v>
      </c>
      <c r="E19" s="21">
        <f>Hoja1!E37+Hoja2!E37+Hoja3!E37+Hoja4!E37+Hoja5!E37+Hoja6!E37+Hoja7!E37+Hoja8!E37+Hoja9!E37+Hoja10!E37+Hoja11!E37+Hoja12!E37+Hoja13!E37+Hoja14!E37+Hoja15!E37+Hoja16!E37+Hoja17!E37+Hoja18!E37+Hoja19!E37+Hoja20!E37+Hoja21!E37+Hoja22!E37+Hoja23!E37+Hoja24!E37+Hoja25!E37+Hoja26!E37+Hoja27!E37+Hoja28!E37+Hoja29!E37+Hoja30!E37+Hoja31!E37+Hoja32!E37+Hoja33!E37+Hoja34!E37+Hoja35!E37+Hoja36!E37+Hoja37!E37+Hoja38!E37+Hoja39!E37+Hoja40!E37</f>
        <v>3</v>
      </c>
      <c r="F19" s="21">
        <f>Hoja1!F37+Hoja2!F37+Hoja3!F37+Hoja4!F37+Hoja5!F37+Hoja6!F37+Hoja7!F37+Hoja8!F37+Hoja9!F37+Hoja10!F37+Hoja11!F37+Hoja12!F37+Hoja13!F37+Hoja14!F37+Hoja15!F37+Hoja16!F37+Hoja17!F37+Hoja18!F37+Hoja19!F37+Hoja20!F37+Hoja21!F37+Hoja22!F37+Hoja23!F37+Hoja24!F37+Hoja25!F37+Hoja26!F37+Hoja27!F37+Hoja28!F37+Hoja29!F37+Hoja30!F37+Hoja31!F37+Hoja32!F37+Hoja33!F37+Hoja34!F37+Hoja35!F37+Hoja36!F37+Hoja37!F37+Hoja38!F37+Hoja39!F37+Hoja40!F37</f>
        <v>3</v>
      </c>
      <c r="G19" s="28">
        <f t="shared" si="0"/>
        <v>25</v>
      </c>
      <c r="H19" s="28">
        <f t="shared" si="1"/>
        <v>37.5</v>
      </c>
      <c r="I19" s="28">
        <f t="shared" si="2"/>
        <v>37.5</v>
      </c>
    </row>
    <row r="20" spans="1:9" ht="33" x14ac:dyDescent="0.25">
      <c r="A20" s="7" t="s">
        <v>9</v>
      </c>
      <c r="B20" s="19" t="s">
        <v>4</v>
      </c>
      <c r="C20" s="20" t="s">
        <v>78</v>
      </c>
      <c r="D20" s="21">
        <f>Hoja1!D40+Hoja2!D40+Hoja3!D40+Hoja4!D40+Hoja5!D40+Hoja6!D40+Hoja7!D40+Hoja8!D40+Hoja9!D40+Hoja10!D40+Hoja11!D40+Hoja12!D40+Hoja13!D40+Hoja14!D40+Hoja15!D40+Hoja16!D40+Hoja17!D40+Hoja18!D40+Hoja19!D40+Hoja20!D40+Hoja21!D40+Hoja22!D40+Hoja23!D40+Hoja24!D40+Hoja25!D40+Hoja26!D40+Hoja27!D40+Hoja28!D40+Hoja29!D40+Hoja30!D40+Hoja31!D40+Hoja32!D40+Hoja33!D40+Hoja34!D40+Hoja35!D40+Hoja36!D40+Hoja37!D40+Hoja38!D40+Hoja39!D40+Hoja40!D40</f>
        <v>3</v>
      </c>
      <c r="E20" s="21">
        <f>Hoja1!E40+Hoja2!E40+Hoja3!E40+Hoja4!E40+Hoja5!E40+Hoja6!E40+Hoja7!E40+Hoja8!E40+Hoja9!E40+Hoja10!E40+Hoja11!E40+Hoja12!E40+Hoja13!E40+Hoja14!E40+Hoja15!E40+Hoja16!E40+Hoja17!E40+Hoja18!E40+Hoja19!E40+Hoja20!E40+Hoja21!E40+Hoja22!E40+Hoja23!E40+Hoja24!E40+Hoja25!E40+Hoja26!E40+Hoja27!E40+Hoja28!E40+Hoja29!E40+Hoja30!E40+Hoja31!E40+Hoja32!E40+Hoja33!E40+Hoja34!E40+Hoja35!E40+Hoja36!E40+Hoja37!E40+Hoja38!E40+Hoja39!E40+Hoja40!E40</f>
        <v>3</v>
      </c>
      <c r="F20" s="21">
        <f>Hoja1!F40+Hoja2!F40+Hoja3!F40+Hoja4!F40+Hoja5!F40+Hoja6!F40+Hoja7!F40+Hoja8!F40+Hoja9!F40+Hoja10!F40+Hoja11!F40+Hoja12!F40+Hoja13!F40+Hoja14!F40+Hoja15!F40+Hoja16!F40+Hoja17!F40+Hoja18!F40+Hoja19!F40+Hoja20!F40+Hoja21!F40+Hoja22!F40+Hoja23!F40+Hoja24!F40+Hoja25!F40+Hoja26!F40+Hoja27!F40+Hoja28!F40+Hoja29!F40+Hoja30!F40+Hoja31!F40+Hoja32!F40+Hoja33!F40+Hoja34!F40+Hoja35!F40+Hoja36!F40+Hoja37!F40+Hoja38!F40+Hoja39!F40+Hoja40!F40</f>
        <v>3</v>
      </c>
      <c r="G20" s="28">
        <f t="shared" si="0"/>
        <v>33.333333333333336</v>
      </c>
      <c r="H20" s="28">
        <f t="shared" si="1"/>
        <v>33.333333333333336</v>
      </c>
      <c r="I20" s="28">
        <f t="shared" si="2"/>
        <v>33.333333333333336</v>
      </c>
    </row>
    <row r="21" spans="1:9" ht="49.5" x14ac:dyDescent="0.25">
      <c r="A21" s="7" t="s">
        <v>9</v>
      </c>
      <c r="B21" s="17" t="s">
        <v>5</v>
      </c>
      <c r="C21" s="20" t="s">
        <v>79</v>
      </c>
      <c r="D21" s="21">
        <f>Hoja1!D41+Hoja2!D41+Hoja3!D41+Hoja4!D41+Hoja5!D41+Hoja6!D41+Hoja7!D41+Hoja8!D41+Hoja9!D41+Hoja10!D41+Hoja11!D41+Hoja12!D41+Hoja13!D41+Hoja14!D41+Hoja15!D41+Hoja16!D41+Hoja17!D41+Hoja18!D41+Hoja19!D41+Hoja20!D41+Hoja21!D41+Hoja22!D41+Hoja23!D41+Hoja24!D41+Hoja25!D41+Hoja26!D41+Hoja27!D41+Hoja28!D41+Hoja29!D41+Hoja30!D41+Hoja31!D41+Hoja32!D41+Hoja33!D41+Hoja34!D41+Hoja35!D41+Hoja36!D41+Hoja37!D41+Hoja38!D41+Hoja39!D41+Hoja40!D41</f>
        <v>3</v>
      </c>
      <c r="E21" s="21">
        <f>Hoja1!E41+Hoja2!E41+Hoja3!E41+Hoja4!E41+Hoja5!E41+Hoja6!E41+Hoja7!E41+Hoja8!E41+Hoja9!E41+Hoja10!E41+Hoja11!E41+Hoja12!E41+Hoja13!E41+Hoja14!E41+Hoja15!E41+Hoja16!E41+Hoja17!E41+Hoja18!E41+Hoja19!E41+Hoja20!E41+Hoja21!E41+Hoja22!E41+Hoja23!E41+Hoja24!E41+Hoja25!E41+Hoja26!E41+Hoja27!E41+Hoja28!E41+Hoja29!E41+Hoja30!E41+Hoja31!E41+Hoja32!E41+Hoja33!E41+Hoja34!E41+Hoja35!E41+Hoja36!E41+Hoja37!E41+Hoja38!E41+Hoja39!E41+Hoja40!E41</f>
        <v>3</v>
      </c>
      <c r="F21" s="21">
        <f>Hoja1!F41+Hoja2!F41+Hoja3!F41+Hoja4!F41+Hoja5!F41+Hoja6!F41+Hoja7!F41+Hoja8!F41+Hoja9!F41+Hoja10!F41+Hoja11!F41+Hoja12!F41+Hoja13!F41+Hoja14!F41+Hoja15!F41+Hoja16!F41+Hoja17!F41+Hoja18!F41+Hoja19!F41+Hoja20!F41+Hoja21!F41+Hoja22!F41+Hoja23!F41+Hoja24!F41+Hoja25!F41+Hoja26!F41+Hoja27!F41+Hoja28!F41+Hoja29!F41+Hoja30!F41+Hoja31!F41+Hoja32!F41+Hoja33!F41+Hoja34!F41+Hoja35!F41+Hoja36!F41+Hoja37!F41+Hoja38!F41+Hoja39!F41+Hoja40!F41</f>
        <v>3</v>
      </c>
      <c r="G21" s="28">
        <f t="shared" si="0"/>
        <v>33.333333333333336</v>
      </c>
      <c r="H21" s="28">
        <f t="shared" si="1"/>
        <v>33.333333333333336</v>
      </c>
      <c r="I21" s="28">
        <f t="shared" si="2"/>
        <v>33.333333333333336</v>
      </c>
    </row>
    <row r="22" spans="1:9" ht="33" x14ac:dyDescent="0.25">
      <c r="A22" s="7" t="s">
        <v>9</v>
      </c>
      <c r="B22" s="17" t="s">
        <v>3</v>
      </c>
      <c r="C22" s="20" t="s">
        <v>80</v>
      </c>
      <c r="D22" s="21">
        <f>Hoja1!D42+Hoja2!D42+Hoja3!D42+Hoja4!D42+Hoja5!D42+Hoja6!D42+Hoja7!D42+Hoja8!D42+Hoja9!D42+Hoja10!D42+Hoja11!D42+Hoja12!D42+Hoja13!D42+Hoja14!D42+Hoja15!D42+Hoja16!D42+Hoja17!D42+Hoja18!D42+Hoja19!D42+Hoja20!D42+Hoja21!D42+Hoja22!D42+Hoja23!D42+Hoja24!D42+Hoja25!D42+Hoja26!D42+Hoja27!D42+Hoja28!D42+Hoja29!D42+Hoja30!D42+Hoja31!D42+Hoja32!D42+Hoja33!D42+Hoja34!D42+Hoja35!D42+Hoja36!D42+Hoja37!D42+Hoja38!D42+Hoja39!D42+Hoja40!D42</f>
        <v>3</v>
      </c>
      <c r="E22" s="21">
        <f>Hoja1!E42+Hoja2!E42+Hoja3!E42+Hoja4!E42+Hoja5!E42+Hoja6!E42+Hoja7!E42+Hoja8!E42+Hoja9!E42+Hoja10!E42+Hoja11!E42+Hoja12!E42+Hoja13!E42+Hoja14!E42+Hoja15!E42+Hoja16!E42+Hoja17!E42+Hoja18!E42+Hoja19!E42+Hoja20!E42+Hoja21!E42+Hoja22!E42+Hoja23!E42+Hoja24!E42+Hoja25!E42+Hoja26!E42+Hoja27!E42+Hoja28!E42+Hoja29!E42+Hoja30!E42+Hoja31!E42+Hoja32!E42+Hoja33!E42+Hoja34!E42+Hoja35!E42+Hoja36!E42+Hoja37!E42+Hoja38!E42+Hoja39!E42+Hoja40!E42</f>
        <v>3</v>
      </c>
      <c r="F22" s="21">
        <f>Hoja1!F42+Hoja2!F42+Hoja3!F42+Hoja4!F42+Hoja5!F42+Hoja6!F42+Hoja7!F42+Hoja8!F42+Hoja9!F42+Hoja10!F42+Hoja11!F42+Hoja12!F42+Hoja13!F42+Hoja14!F42+Hoja15!F42+Hoja16!F42+Hoja17!F42+Hoja18!F42+Hoja19!F42+Hoja20!F42+Hoja21!F42+Hoja22!F42+Hoja23!F42+Hoja24!F42+Hoja25!F42+Hoja26!F42+Hoja27!F42+Hoja28!F42+Hoja29!F42+Hoja30!F42+Hoja31!F42+Hoja32!F42+Hoja33!F42+Hoja34!F42+Hoja35!F42+Hoja36!F42+Hoja37!F42+Hoja38!F42+Hoja39!F42+Hoja40!F42</f>
        <v>3</v>
      </c>
      <c r="G22" s="28">
        <f t="shared" si="0"/>
        <v>33.333333333333336</v>
      </c>
      <c r="H22" s="28">
        <f t="shared" si="1"/>
        <v>33.333333333333336</v>
      </c>
      <c r="I22" s="28">
        <f t="shared" si="2"/>
        <v>33.333333333333336</v>
      </c>
    </row>
    <row r="23" spans="1:9" ht="66" x14ac:dyDescent="0.25">
      <c r="A23" s="7" t="s">
        <v>9</v>
      </c>
      <c r="B23" s="19" t="s">
        <v>4</v>
      </c>
      <c r="C23" s="20" t="s">
        <v>81</v>
      </c>
      <c r="D23" s="21">
        <f>Hoja1!D45+Hoja2!D45+Hoja3!D45+Hoja4!D45+Hoja5!D45+Hoja6!D45+Hoja7!D45+Hoja8!D45+Hoja9!D45+Hoja10!D45+Hoja11!D45+Hoja12!D45+Hoja13!D45+Hoja14!D45+Hoja15!D45+Hoja16!D45+Hoja17!D45+Hoja18!D45+Hoja19!D45+Hoja20!D45+Hoja21!D45+Hoja22!D45+Hoja23!D45+Hoja24!D45+Hoja25!D45+Hoja26!D45+Hoja27!D45+Hoja28!D45+Hoja29!D45+Hoja30!D45+Hoja31!D45+Hoja32!D45+Hoja33!D45+Hoja34!D45+Hoja35!D45+Hoja36!D45+Hoja37!D45+Hoja38!D45+Hoja39!D45+Hoja40!D45</f>
        <v>1</v>
      </c>
      <c r="E23" s="21">
        <f>Hoja1!E45+Hoja2!E45+Hoja3!E45+Hoja4!E45+Hoja5!E45+Hoja6!E45+Hoja7!E45+Hoja8!E45+Hoja9!E45+Hoja10!E45+Hoja11!E45+Hoja12!E45+Hoja13!E45+Hoja14!E45+Hoja15!E45+Hoja16!E45+Hoja17!E45+Hoja18!E45+Hoja19!E45+Hoja20!E45+Hoja21!E45+Hoja22!E45+Hoja23!E45+Hoja24!E45+Hoja25!E45+Hoja26!E45+Hoja27!E45+Hoja28!E45+Hoja29!E45+Hoja30!E45+Hoja31!E45+Hoja32!E45+Hoja33!E45+Hoja34!E45+Hoja35!E45+Hoja36!E45+Hoja37!E45+Hoja38!E45+Hoja39!E45+Hoja40!E45</f>
        <v>1</v>
      </c>
      <c r="F23" s="21">
        <f>Hoja1!F45+Hoja2!F45+Hoja3!F45+Hoja4!F45+Hoja5!F45+Hoja6!F45+Hoja7!F45+Hoja8!F45+Hoja9!F45+Hoja10!F45+Hoja11!F45+Hoja12!F45+Hoja13!F45+Hoja14!F45+Hoja15!F45+Hoja16!F45+Hoja17!F45+Hoja18!F45+Hoja19!F45+Hoja20!F45+Hoja21!F45+Hoja22!F45+Hoja23!F45+Hoja24!F45+Hoja25!F45+Hoja26!F45+Hoja27!F45+Hoja28!F45+Hoja29!F45+Hoja30!F45+Hoja31!F45+Hoja32!F45+Hoja33!F45+Hoja34!F45+Hoja35!F45+Hoja36!F45+Hoja37!F45+Hoja38!F45+Hoja39!F45+Hoja40!F45</f>
        <v>1</v>
      </c>
      <c r="G23" s="28">
        <f t="shared" si="0"/>
        <v>33.333333333333336</v>
      </c>
      <c r="H23" s="28">
        <f t="shared" si="1"/>
        <v>33.333333333333336</v>
      </c>
      <c r="I23" s="28">
        <f t="shared" si="2"/>
        <v>33.333333333333336</v>
      </c>
    </row>
  </sheetData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22661-FA31-4A76-868F-AC124F9A3E07}">
  <dimension ref="A3:B20"/>
  <sheetViews>
    <sheetView tabSelected="1" zoomScale="80" zoomScaleNormal="80" workbookViewId="0">
      <selection activeCell="C1" sqref="C1"/>
    </sheetView>
  </sheetViews>
  <sheetFormatPr baseColWidth="10" defaultRowHeight="15" x14ac:dyDescent="0.25"/>
  <cols>
    <col min="1" max="1" width="159.42578125" bestFit="1" customWidth="1"/>
    <col min="2" max="2" width="32.28515625" bestFit="1" customWidth="1"/>
  </cols>
  <sheetData>
    <row r="3" spans="1:2" x14ac:dyDescent="0.25">
      <c r="A3" s="11" t="s">
        <v>14</v>
      </c>
      <c r="B3" t="s">
        <v>102</v>
      </c>
    </row>
    <row r="4" spans="1:2" x14ac:dyDescent="0.25">
      <c r="A4" s="12" t="s">
        <v>9</v>
      </c>
      <c r="B4" s="29">
        <v>3.4444444444444446</v>
      </c>
    </row>
    <row r="5" spans="1:2" x14ac:dyDescent="0.25">
      <c r="A5" s="13" t="s">
        <v>99</v>
      </c>
      <c r="B5" s="29">
        <v>4.25</v>
      </c>
    </row>
    <row r="6" spans="1:2" x14ac:dyDescent="0.25">
      <c r="A6" s="14" t="s">
        <v>86</v>
      </c>
      <c r="B6" s="29">
        <v>4</v>
      </c>
    </row>
    <row r="7" spans="1:2" x14ac:dyDescent="0.25">
      <c r="A7" s="14" t="s">
        <v>84</v>
      </c>
      <c r="B7" s="29">
        <v>5</v>
      </c>
    </row>
    <row r="8" spans="1:2" x14ac:dyDescent="0.25">
      <c r="A8" s="14" t="s">
        <v>83</v>
      </c>
      <c r="B8" s="29">
        <v>4</v>
      </c>
    </row>
    <row r="9" spans="1:2" x14ac:dyDescent="0.25">
      <c r="A9" s="14" t="s">
        <v>82</v>
      </c>
      <c r="B9" s="29">
        <v>4</v>
      </c>
    </row>
    <row r="10" spans="1:2" x14ac:dyDescent="0.25">
      <c r="A10" s="13" t="s">
        <v>100</v>
      </c>
      <c r="B10" s="29">
        <v>2.3333333333333335</v>
      </c>
    </row>
    <row r="11" spans="1:2" x14ac:dyDescent="0.25">
      <c r="A11" s="14" t="s">
        <v>88</v>
      </c>
      <c r="B11" s="29">
        <v>3</v>
      </c>
    </row>
    <row r="12" spans="1:2" x14ac:dyDescent="0.25">
      <c r="A12" s="14" t="s">
        <v>89</v>
      </c>
      <c r="B12" s="29">
        <v>1</v>
      </c>
    </row>
    <row r="13" spans="1:2" x14ac:dyDescent="0.25">
      <c r="A13" s="14" t="s">
        <v>87</v>
      </c>
      <c r="B13" s="29">
        <v>3</v>
      </c>
    </row>
    <row r="14" spans="1:2" x14ac:dyDescent="0.25">
      <c r="A14" s="13" t="s">
        <v>101</v>
      </c>
      <c r="B14" s="29">
        <v>3.5</v>
      </c>
    </row>
    <row r="15" spans="1:2" x14ac:dyDescent="0.25">
      <c r="A15" s="14" t="s">
        <v>90</v>
      </c>
      <c r="B15" s="29">
        <v>2</v>
      </c>
    </row>
    <row r="16" spans="1:2" x14ac:dyDescent="0.25">
      <c r="A16" s="14" t="s">
        <v>85</v>
      </c>
      <c r="B16" s="29">
        <v>5</v>
      </c>
    </row>
    <row r="17" spans="1:2" x14ac:dyDescent="0.25">
      <c r="A17" s="12" t="s">
        <v>6</v>
      </c>
      <c r="B17" s="29">
        <v>2.8571428571428572</v>
      </c>
    </row>
    <row r="18" spans="1:2" x14ac:dyDescent="0.25">
      <c r="A18" s="12" t="s">
        <v>8</v>
      </c>
      <c r="B18" s="29">
        <v>2.6428571428571428</v>
      </c>
    </row>
    <row r="19" spans="1:2" x14ac:dyDescent="0.25">
      <c r="A19" s="12" t="s">
        <v>7</v>
      </c>
      <c r="B19" s="29">
        <v>3</v>
      </c>
    </row>
    <row r="20" spans="1:2" x14ac:dyDescent="0.25">
      <c r="A20" s="12" t="s">
        <v>15</v>
      </c>
      <c r="B20" s="29">
        <v>2.9318181818181817</v>
      </c>
    </row>
  </sheetData>
  <pageMargins left="0.7" right="0.7" top="0.75" bottom="0.75" header="0.3" footer="0.3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63F33-DE17-47F6-8C7A-EB65C875E6EF}">
  <dimension ref="A1:G45"/>
  <sheetViews>
    <sheetView zoomScale="70" zoomScaleNormal="70" workbookViewId="0">
      <selection activeCell="D8" sqref="D8"/>
    </sheetView>
  </sheetViews>
  <sheetFormatPr baseColWidth="10" defaultRowHeight="15" x14ac:dyDescent="0.25"/>
  <cols>
    <col min="1" max="1" width="17.7109375" style="3" customWidth="1"/>
    <col min="2" max="2" width="16.42578125" style="3" customWidth="1"/>
    <col min="3" max="4" width="78.28515625" style="3" customWidth="1"/>
    <col min="5" max="5" width="9.28515625" style="3" bestFit="1" customWidth="1"/>
    <col min="6" max="16384" width="11.42578125" style="3"/>
  </cols>
  <sheetData>
    <row r="1" spans="1:7" ht="49.5" x14ac:dyDescent="0.25">
      <c r="A1" s="2" t="s">
        <v>10</v>
      </c>
      <c r="B1" s="4" t="s">
        <v>0</v>
      </c>
      <c r="C1" s="5" t="s">
        <v>1</v>
      </c>
      <c r="D1" s="5" t="s">
        <v>2</v>
      </c>
      <c r="E1" s="1" t="s">
        <v>13</v>
      </c>
      <c r="F1" s="10"/>
      <c r="G1" s="1"/>
    </row>
    <row r="2" spans="1:7" ht="33" x14ac:dyDescent="0.25">
      <c r="A2" s="2" t="s">
        <v>6</v>
      </c>
      <c r="B2" s="16" t="s">
        <v>99</v>
      </c>
      <c r="C2" s="20" t="s">
        <v>25</v>
      </c>
      <c r="D2" s="20" t="s">
        <v>30</v>
      </c>
      <c r="E2" s="6">
        <f>Hoja1!H2+Hoja2!H2+Hoja3!H2+Hoja4!H2+Hoja5!H2+Hoja6!H2+Hoja7!H2+Hoja8!H2+Hoja9!H2+Hoja10!H2+Hoja11!H2+Hoja12!H2+Hoja13!H2+Hoja14!H2+Hoja15!H2+Hoja16!H2+Hoja17!H2+Hoja18!H2+Hoja19!H2+Hoja20!H2+Hoja21!H2+Hoja22!H2+Hoja23!H2+Hoja24!H2+Hoja25!H2+Hoja26!H2+Hoja27!H2+Hoja28!H2+Hoja29!H2+Hoja30!H2+Hoja31!H2+Hoja32!H2+Hoja33!H2+Hoja34!H2+Hoja35!H2+Hoja36!H2+Hoja37!H2+Hoja38!H2+Hoja39!H2+Hoja40!H2</f>
        <v>1</v>
      </c>
    </row>
    <row r="3" spans="1:7" ht="33" x14ac:dyDescent="0.25">
      <c r="A3" s="2" t="s">
        <v>6</v>
      </c>
      <c r="B3" s="16" t="s">
        <v>99</v>
      </c>
      <c r="C3" s="20" t="s">
        <v>25</v>
      </c>
      <c r="D3" s="20" t="s">
        <v>31</v>
      </c>
      <c r="E3" s="6">
        <f>Hoja1!H3+Hoja2!H3+Hoja3!H3+Hoja4!H3+Hoja5!H3+Hoja6!H3+Hoja7!H3+Hoja8!H3+Hoja9!H3+Hoja10!H3+Hoja11!H3+Hoja12!H3+Hoja13!H3+Hoja14!H3+Hoja15!H3+Hoja16!H3+Hoja17!H3+Hoja18!H3+Hoja19!H3+Hoja20!H3+Hoja21!H3+Hoja22!H3+Hoja23!H3+Hoja24!H3+Hoja25!H3+Hoja26!H3+Hoja27!H3+Hoja28!H3+Hoja29!H3+Hoja30!H3+Hoja31!H3+Hoja32!H3+Hoja33!H3+Hoja34!H3+Hoja35!H3+Hoja36!H3+Hoja37!H3+Hoja38!H3+Hoja39!H3+Hoja40!H3</f>
        <v>2</v>
      </c>
    </row>
    <row r="4" spans="1:7" ht="16.5" x14ac:dyDescent="0.25">
      <c r="A4" s="2" t="s">
        <v>6</v>
      </c>
      <c r="B4" s="16" t="s">
        <v>100</v>
      </c>
      <c r="C4" s="27"/>
      <c r="D4" s="20" t="s">
        <v>32</v>
      </c>
      <c r="E4" s="6">
        <f>Hoja1!H4+Hoja2!H4+Hoja3!H4+Hoja4!H4+Hoja5!H4+Hoja6!H4+Hoja7!H4+Hoja8!H4+Hoja9!H4+Hoja10!H4+Hoja11!H4+Hoja12!H4+Hoja13!H4+Hoja14!H4+Hoja15!H4+Hoja16!H4+Hoja17!H4+Hoja18!H4+Hoja19!H4+Hoja20!H4+Hoja21!H4+Hoja22!H4+Hoja23!H4+Hoja24!H4+Hoja25!H4+Hoja26!H4+Hoja27!H4+Hoja28!H4+Hoja29!H4+Hoja30!H4+Hoja31!H4+Hoja32!H4+Hoja33!H4+Hoja34!H4+Hoja35!H4+Hoja36!H4+Hoja37!H4+Hoja38!H4+Hoja39!H4+Hoja40!H4</f>
        <v>3</v>
      </c>
    </row>
    <row r="5" spans="1:7" ht="16.5" x14ac:dyDescent="0.25">
      <c r="A5" s="2" t="s">
        <v>6</v>
      </c>
      <c r="B5" s="16" t="s">
        <v>100</v>
      </c>
      <c r="C5" s="27"/>
      <c r="D5" s="20" t="s">
        <v>33</v>
      </c>
      <c r="E5" s="6">
        <f>Hoja1!H5+Hoja2!H5+Hoja3!H5+Hoja4!H5+Hoja5!H5+Hoja6!H5+Hoja7!H5+Hoja8!H5+Hoja9!H5+Hoja10!H5+Hoja11!H5+Hoja12!H5+Hoja13!H5+Hoja14!H5+Hoja15!H5+Hoja16!H5+Hoja17!H5+Hoja18!H5+Hoja19!H5+Hoja20!H5+Hoja21!H5+Hoja22!H5+Hoja23!H5+Hoja24!H5+Hoja25!H5+Hoja26!H5+Hoja27!H5+Hoja28!H5+Hoja29!H5+Hoja30!H5+Hoja31!H5+Hoja32!H5+Hoja33!H5+Hoja34!H5+Hoja35!H5+Hoja36!H5+Hoja37!H5+Hoja38!H5+Hoja39!H5+Hoja40!H5</f>
        <v>4</v>
      </c>
    </row>
    <row r="6" spans="1:7" ht="33" x14ac:dyDescent="0.25">
      <c r="A6" s="2" t="s">
        <v>6</v>
      </c>
      <c r="B6" s="19" t="s">
        <v>101</v>
      </c>
      <c r="C6" s="20" t="s">
        <v>26</v>
      </c>
      <c r="D6" s="20" t="s">
        <v>34</v>
      </c>
      <c r="E6" s="6">
        <f>Hoja1!H6+Hoja2!H6+Hoja3!H6+Hoja4!H6+Hoja5!H6+Hoja6!H6+Hoja7!H6+Hoja8!H6+Hoja9!H6+Hoja10!H6+Hoja11!H6+Hoja12!H6+Hoja13!H6+Hoja14!H6+Hoja15!H6+Hoja16!H6+Hoja17!H6+Hoja18!H6+Hoja19!H6+Hoja20!H6+Hoja21!H6+Hoja22!H6+Hoja23!H6+Hoja24!H6+Hoja25!H6+Hoja26!H6+Hoja27!H6+Hoja28!H6+Hoja29!H6+Hoja30!H6+Hoja31!H6+Hoja32!H6+Hoja33!H6+Hoja34!H6+Hoja35!H6+Hoja36!H6+Hoja37!H6+Hoja38!H6+Hoja39!H6+Hoja40!H6</f>
        <v>5</v>
      </c>
    </row>
    <row r="7" spans="1:7" ht="16.5" x14ac:dyDescent="0.25">
      <c r="A7" s="2" t="s">
        <v>6</v>
      </c>
      <c r="B7" s="19" t="s">
        <v>101</v>
      </c>
      <c r="C7" s="20" t="s">
        <v>26</v>
      </c>
      <c r="D7" s="20" t="s">
        <v>35</v>
      </c>
      <c r="E7" s="6">
        <f>Hoja1!H7+Hoja2!H7+Hoja3!H7+Hoja4!H7+Hoja5!H7+Hoja6!H7+Hoja7!H7+Hoja8!H7+Hoja9!H7+Hoja10!H7+Hoja11!H7+Hoja12!H7+Hoja13!H7+Hoja14!H7+Hoja15!H7+Hoja16!H7+Hoja17!H7+Hoja18!H7+Hoja19!H7+Hoja20!H7+Hoja21!H7+Hoja22!H7+Hoja23!H7+Hoja24!H7+Hoja25!H7+Hoja26!H7+Hoja27!H7+Hoja28!H7+Hoja29!H7+Hoja30!H7+Hoja31!H7+Hoja32!H7+Hoja33!H7+Hoja34!H7+Hoja35!H7+Hoja36!H7+Hoja37!H7+Hoja38!H7+Hoja39!H7+Hoja40!H7</f>
        <v>5</v>
      </c>
    </row>
    <row r="8" spans="1:7" ht="16.5" x14ac:dyDescent="0.25">
      <c r="A8" s="2" t="s">
        <v>6</v>
      </c>
      <c r="B8" s="19" t="s">
        <v>101</v>
      </c>
      <c r="C8" s="20" t="s">
        <v>26</v>
      </c>
      <c r="D8" s="20" t="s">
        <v>36</v>
      </c>
      <c r="E8" s="6">
        <f>Hoja1!H8+Hoja2!H8+Hoja3!H8+Hoja4!H8+Hoja5!H8+Hoja6!H8+Hoja7!H8+Hoja8!H8+Hoja9!H8+Hoja10!H8+Hoja11!H8+Hoja12!H8+Hoja13!H8+Hoja14!H8+Hoja15!H8+Hoja16!H8+Hoja17!H8+Hoja18!H8+Hoja19!H8+Hoja20!H8+Hoja21!H8+Hoja22!H8+Hoja23!H8+Hoja24!H8+Hoja25!H8+Hoja26!H8+Hoja27!H8+Hoja28!H8+Hoja29!H8+Hoja30!H8+Hoja31!H8+Hoja32!H8+Hoja33!H8+Hoja34!H8+Hoja35!H8+Hoja36!H8+Hoja37!H8+Hoja38!H8+Hoja39!H8+Hoja40!H8</f>
        <v>4</v>
      </c>
    </row>
    <row r="9" spans="1:7" ht="16.5" x14ac:dyDescent="0.25">
      <c r="A9" s="2" t="s">
        <v>6</v>
      </c>
      <c r="B9" s="16" t="s">
        <v>99</v>
      </c>
      <c r="C9" s="20" t="s">
        <v>27</v>
      </c>
      <c r="D9" s="20" t="s">
        <v>37</v>
      </c>
      <c r="E9" s="6">
        <f>Hoja1!H9+Hoja2!H9+Hoja3!H9+Hoja4!H9+Hoja5!H9+Hoja6!H9+Hoja7!H9+Hoja8!H9+Hoja9!H9+Hoja10!H9+Hoja11!H9+Hoja12!H9+Hoja13!H9+Hoja14!H9+Hoja15!H9+Hoja16!H9+Hoja17!H9+Hoja18!H9+Hoja19!H9+Hoja20!H9+Hoja21!H9+Hoja22!H9+Hoja23!H9+Hoja24!H9+Hoja25!H9+Hoja26!H9+Hoja27!H9+Hoja28!H9+Hoja29!H9+Hoja30!H9+Hoja31!H9+Hoja32!H9+Hoja33!H9+Hoja34!H9+Hoja35!H9+Hoja36!H9+Hoja37!H9+Hoja38!H9+Hoja39!H9+Hoja40!H9</f>
        <v>3</v>
      </c>
    </row>
    <row r="10" spans="1:7" ht="33" x14ac:dyDescent="0.25">
      <c r="A10" s="2" t="s">
        <v>6</v>
      </c>
      <c r="B10" s="16" t="s">
        <v>99</v>
      </c>
      <c r="C10" s="20" t="s">
        <v>27</v>
      </c>
      <c r="D10" s="20" t="s">
        <v>38</v>
      </c>
      <c r="E10" s="6">
        <f>Hoja1!H10+Hoja2!H10+Hoja3!H10+Hoja4!H10+Hoja5!H10+Hoja6!H10+Hoja7!H10+Hoja8!H10+Hoja9!H10+Hoja10!H10+Hoja11!H10+Hoja12!H10+Hoja13!H10+Hoja14!H10+Hoja15!H10+Hoja16!H10+Hoja17!H10+Hoja18!H10+Hoja19!H10+Hoja20!H10+Hoja21!H10+Hoja22!H10+Hoja23!H10+Hoja24!H10+Hoja25!H10+Hoja26!H10+Hoja27!H10+Hoja28!H10+Hoja29!H10+Hoja30!H10+Hoja31!H10+Hoja32!H10+Hoja33!H10+Hoja34!H10+Hoja35!H10+Hoja36!H10+Hoja37!H10+Hoja38!H10+Hoja39!H10+Hoja40!H10</f>
        <v>2</v>
      </c>
    </row>
    <row r="11" spans="1:7" ht="16.5" x14ac:dyDescent="0.25">
      <c r="A11" s="2" t="s">
        <v>6</v>
      </c>
      <c r="B11" s="16" t="s">
        <v>99</v>
      </c>
      <c r="C11" s="20" t="s">
        <v>27</v>
      </c>
      <c r="D11" s="20" t="s">
        <v>39</v>
      </c>
      <c r="E11" s="6">
        <f>Hoja1!H11+Hoja2!H11+Hoja3!H11+Hoja4!H11+Hoja5!H11+Hoja6!H11+Hoja7!H11+Hoja8!H11+Hoja9!H11+Hoja10!H11+Hoja11!H11+Hoja12!H11+Hoja13!H11+Hoja14!H11+Hoja15!H11+Hoja16!H11+Hoja17!H11+Hoja18!H11+Hoja19!H11+Hoja20!H11+Hoja21!H11+Hoja22!H11+Hoja23!H11+Hoja24!H11+Hoja25!H11+Hoja26!H11+Hoja27!H11+Hoja28!H11+Hoja29!H11+Hoja30!H11+Hoja31!H11+Hoja32!H11+Hoja33!H11+Hoja34!H11+Hoja35!H11+Hoja36!H11+Hoja37!H11+Hoja38!H11+Hoja39!H11+Hoja40!H11</f>
        <v>1</v>
      </c>
    </row>
    <row r="12" spans="1:7" ht="33" x14ac:dyDescent="0.25">
      <c r="A12" s="2" t="s">
        <v>6</v>
      </c>
      <c r="B12" s="16" t="s">
        <v>100</v>
      </c>
      <c r="C12" s="20" t="s">
        <v>28</v>
      </c>
      <c r="D12" s="20" t="s">
        <v>40</v>
      </c>
      <c r="E12" s="6">
        <f>Hoja1!H12+Hoja2!H12+Hoja3!H12+Hoja4!H12+Hoja5!H12+Hoja6!H12+Hoja7!H12+Hoja8!H12+Hoja9!H12+Hoja10!H12+Hoja11!H12+Hoja12!H12+Hoja13!H12+Hoja14!H12+Hoja15!H12+Hoja16!H12+Hoja17!H12+Hoja18!H12+Hoja19!H12+Hoja20!H12+Hoja21!H12+Hoja22!H12+Hoja23!H12+Hoja24!H12+Hoja25!H12+Hoja26!H12+Hoja27!H12+Hoja28!H12+Hoja29!H12+Hoja30!H12+Hoja31!H12+Hoja32!H12+Hoja33!H12+Hoja34!H12+Hoja35!H12+Hoja36!H12+Hoja37!H12+Hoja38!H12+Hoja39!H12+Hoja40!H12</f>
        <v>1</v>
      </c>
    </row>
    <row r="13" spans="1:7" ht="16.5" x14ac:dyDescent="0.25">
      <c r="A13" s="2" t="s">
        <v>6</v>
      </c>
      <c r="B13" s="16" t="s">
        <v>100</v>
      </c>
      <c r="C13" s="20" t="s">
        <v>28</v>
      </c>
      <c r="D13" s="20" t="s">
        <v>41</v>
      </c>
      <c r="E13" s="6">
        <f>Hoja1!H13+Hoja2!H13+Hoja3!H13+Hoja4!H13+Hoja5!H13+Hoja6!H13+Hoja7!H13+Hoja8!H13+Hoja9!H13+Hoja10!H13+Hoja11!H13+Hoja12!H13+Hoja13!H13+Hoja14!H13+Hoja15!H13+Hoja16!H13+Hoja17!H13+Hoja18!H13+Hoja19!H13+Hoja20!H13+Hoja21!H13+Hoja22!H13+Hoja23!H13+Hoja24!H13+Hoja25!H13+Hoja26!H13+Hoja27!H13+Hoja28!H13+Hoja29!H13+Hoja30!H13+Hoja31!H13+Hoja32!H13+Hoja33!H13+Hoja34!H13+Hoja35!H13+Hoja36!H13+Hoja37!H13+Hoja38!H13+Hoja39!H13+Hoja40!H13</f>
        <v>2</v>
      </c>
    </row>
    <row r="14" spans="1:7" ht="16.5" x14ac:dyDescent="0.25">
      <c r="A14" s="2" t="s">
        <v>6</v>
      </c>
      <c r="B14" s="19" t="s">
        <v>101</v>
      </c>
      <c r="C14" s="20" t="s">
        <v>29</v>
      </c>
      <c r="D14" s="20" t="s">
        <v>42</v>
      </c>
      <c r="E14" s="6">
        <f>Hoja1!H14+Hoja2!H14+Hoja3!H14+Hoja4!H14+Hoja5!H14+Hoja6!H14+Hoja7!H14+Hoja8!H14+Hoja9!H14+Hoja10!H14+Hoja11!H14+Hoja12!H14+Hoja13!H14+Hoja14!H14+Hoja15!H14+Hoja16!H14+Hoja17!H14+Hoja18!H14+Hoja19!H14+Hoja20!H14+Hoja21!H14+Hoja22!H14+Hoja23!H14+Hoja24!H14+Hoja25!H14+Hoja26!H14+Hoja27!H14+Hoja28!H14+Hoja29!H14+Hoja30!H14+Hoja31!H14+Hoja32!H14+Hoja33!H14+Hoja34!H14+Hoja35!H14+Hoja36!H14+Hoja37!H14+Hoja38!H14+Hoja39!H14+Hoja40!H14</f>
        <v>3</v>
      </c>
    </row>
    <row r="15" spans="1:7" ht="16.5" x14ac:dyDescent="0.25">
      <c r="A15" s="2" t="s">
        <v>6</v>
      </c>
      <c r="B15" s="19" t="s">
        <v>101</v>
      </c>
      <c r="C15" s="20" t="s">
        <v>29</v>
      </c>
      <c r="D15" s="20" t="s">
        <v>43</v>
      </c>
      <c r="E15" s="6">
        <f>Hoja1!H15+Hoja2!H15+Hoja3!H15+Hoja4!H15+Hoja5!H15+Hoja6!H15+Hoja7!H15+Hoja8!H15+Hoja9!H15+Hoja10!H15+Hoja11!H15+Hoja12!H15+Hoja13!H15+Hoja14!H15+Hoja15!H15+Hoja16!H15+Hoja17!H15+Hoja18!H15+Hoja19!H15+Hoja20!H15+Hoja21!H15+Hoja22!H15+Hoja23!H15+Hoja24!H15+Hoja25!H15+Hoja26!H15+Hoja27!H15+Hoja28!H15+Hoja29!H15+Hoja30!H15+Hoja31!H15+Hoja32!H15+Hoja33!H15+Hoja34!H15+Hoja35!H15+Hoja36!H15+Hoja37!H15+Hoja38!H15+Hoja39!H15+Hoja40!H15</f>
        <v>4</v>
      </c>
    </row>
    <row r="16" spans="1:7" ht="82.5" x14ac:dyDescent="0.25">
      <c r="A16" s="7" t="s">
        <v>7</v>
      </c>
      <c r="B16" s="16" t="s">
        <v>99</v>
      </c>
      <c r="C16" s="20" t="s">
        <v>44</v>
      </c>
      <c r="D16" s="20" t="s">
        <v>50</v>
      </c>
      <c r="E16" s="6">
        <f>Hoja1!H16+Hoja2!H16+Hoja3!H16+Hoja4!H16+Hoja5!H16+Hoja6!H16+Hoja7!H16+Hoja8!H16+Hoja9!H16+Hoja10!H16+Hoja11!H16+Hoja12!H16+Hoja13!H16+Hoja14!H16+Hoja15!H16+Hoja16!H16+Hoja17!H16+Hoja18!H16+Hoja19!H16+Hoja20!H16+Hoja21!H16+Hoja22!H16+Hoja23!H16+Hoja24!H16+Hoja25!H16+Hoja26!H16+Hoja27!H16+Hoja28!H16+Hoja29!H16+Hoja30!H16+Hoja31!H16+Hoja32!H16+Hoja33!H16+Hoja34!H16+Hoja35!H16+Hoja36!H16+Hoja37!H16+Hoja38!H16+Hoja39!H16+Hoja40!H16</f>
        <v>5</v>
      </c>
    </row>
    <row r="17" spans="1:5" ht="33" x14ac:dyDescent="0.25">
      <c r="A17" s="7" t="s">
        <v>7</v>
      </c>
      <c r="B17" s="16" t="s">
        <v>100</v>
      </c>
      <c r="C17" s="20" t="s">
        <v>45</v>
      </c>
      <c r="D17" s="20" t="s">
        <v>51</v>
      </c>
      <c r="E17" s="6">
        <f>Hoja1!H17+Hoja2!H17+Hoja3!H17+Hoja4!H17+Hoja5!H17+Hoja6!H17+Hoja7!H17+Hoja8!H17+Hoja9!H17+Hoja10!H17+Hoja11!H17+Hoja12!H17+Hoja13!H17+Hoja14!H17+Hoja15!H17+Hoja16!H17+Hoja17!H17+Hoja18!H17+Hoja19!H17+Hoja20!H17+Hoja21!H17+Hoja22!H17+Hoja23!H17+Hoja24!H17+Hoja25!H17+Hoja26!H17+Hoja27!H17+Hoja28!H17+Hoja29!H17+Hoja30!H17+Hoja31!H17+Hoja32!H17+Hoja33!H17+Hoja34!H17+Hoja35!H17+Hoja36!H17+Hoja37!H17+Hoja38!H17+Hoja39!H17+Hoja40!H17</f>
        <v>5</v>
      </c>
    </row>
    <row r="18" spans="1:5" ht="49.5" x14ac:dyDescent="0.25">
      <c r="A18" s="7" t="s">
        <v>7</v>
      </c>
      <c r="B18" s="19" t="s">
        <v>101</v>
      </c>
      <c r="C18" s="20" t="s">
        <v>46</v>
      </c>
      <c r="D18" s="20" t="s">
        <v>52</v>
      </c>
      <c r="E18" s="6">
        <f>Hoja1!H18+Hoja2!H18+Hoja3!H18+Hoja4!H18+Hoja5!H18+Hoja6!H18+Hoja7!H18+Hoja8!H18+Hoja9!H18+Hoja10!H18+Hoja11!H18+Hoja12!H18+Hoja13!H18+Hoja14!H18+Hoja15!H18+Hoja16!H18+Hoja17!H18+Hoja18!H18+Hoja19!H18+Hoja20!H18+Hoja21!H18+Hoja22!H18+Hoja23!H18+Hoja24!H18+Hoja25!H18+Hoja26!H18+Hoja27!H18+Hoja28!H18+Hoja29!H18+Hoja30!H18+Hoja31!H18+Hoja32!H18+Hoja33!H18+Hoja34!H18+Hoja35!H18+Hoja36!H18+Hoja37!H18+Hoja38!H18+Hoja39!H18+Hoja40!H18</f>
        <v>4</v>
      </c>
    </row>
    <row r="19" spans="1:5" ht="33" x14ac:dyDescent="0.25">
      <c r="A19" s="7" t="s">
        <v>7</v>
      </c>
      <c r="B19" s="16" t="s">
        <v>99</v>
      </c>
      <c r="C19" s="20" t="s">
        <v>47</v>
      </c>
      <c r="D19" s="20" t="s">
        <v>53</v>
      </c>
      <c r="E19" s="6">
        <f>Hoja1!H19+Hoja2!H19+Hoja3!H19+Hoja4!H19+Hoja5!H19+Hoja6!H19+Hoja7!H19+Hoja8!H19+Hoja9!H19+Hoja10!H19+Hoja11!H19+Hoja12!H19+Hoja13!H19+Hoja14!H19+Hoja15!H19+Hoja16!H19+Hoja17!H19+Hoja18!H19+Hoja19!H19+Hoja20!H19+Hoja21!H19+Hoja22!H19+Hoja23!H19+Hoja24!H19+Hoja25!H19+Hoja26!H19+Hoja27!H19+Hoja28!H19+Hoja29!H19+Hoja30!H19+Hoja31!H19+Hoja32!H19+Hoja33!H19+Hoja34!H19+Hoja35!H19+Hoja36!H19+Hoja37!H19+Hoja38!H19+Hoja39!H19+Hoja40!H19</f>
        <v>3</v>
      </c>
    </row>
    <row r="20" spans="1:5" ht="16.5" x14ac:dyDescent="0.25">
      <c r="A20" s="7" t="s">
        <v>7</v>
      </c>
      <c r="B20" s="16" t="s">
        <v>100</v>
      </c>
      <c r="C20" s="20" t="s">
        <v>48</v>
      </c>
      <c r="D20" s="20" t="s">
        <v>54</v>
      </c>
      <c r="E20" s="6">
        <f>Hoja1!H20+Hoja2!H20+Hoja3!H20+Hoja4!H20+Hoja5!H20+Hoja6!H20+Hoja7!H20+Hoja8!H20+Hoja9!H20+Hoja10!H20+Hoja11!H20+Hoja12!H20+Hoja13!H20+Hoja14!H20+Hoja15!H20+Hoja16!H20+Hoja17!H20+Hoja18!H20+Hoja19!H20+Hoja20!H20+Hoja21!H20+Hoja22!H20+Hoja23!H20+Hoja24!H20+Hoja25!H20+Hoja26!H20+Hoja27!H20+Hoja28!H20+Hoja29!H20+Hoja30!H20+Hoja31!H20+Hoja32!H20+Hoja33!H20+Hoja34!H20+Hoja35!H20+Hoja36!H20+Hoja37!H20+Hoja38!H20+Hoja39!H20+Hoja40!H20</f>
        <v>2</v>
      </c>
    </row>
    <row r="21" spans="1:5" ht="16.5" x14ac:dyDescent="0.25">
      <c r="A21" s="7" t="s">
        <v>7</v>
      </c>
      <c r="B21" s="16" t="s">
        <v>100</v>
      </c>
      <c r="C21" s="20" t="s">
        <v>91</v>
      </c>
      <c r="D21" s="20" t="s">
        <v>55</v>
      </c>
      <c r="E21" s="6">
        <f>Hoja1!H21+Hoja2!H21+Hoja3!H21+Hoja4!H21+Hoja5!H21+Hoja6!H21+Hoja7!H21+Hoja8!H21+Hoja9!H21+Hoja10!H21+Hoja11!H21+Hoja12!H21+Hoja13!H21+Hoja14!H21+Hoja15!H21+Hoja16!H21+Hoja17!H21+Hoja18!H21+Hoja19!H21+Hoja20!H21+Hoja21!H21+Hoja22!H21+Hoja23!H21+Hoja24!H21+Hoja25!H21+Hoja26!H21+Hoja27!H21+Hoja28!H21+Hoja29!H21+Hoja30!H21+Hoja31!H21+Hoja32!H21+Hoja33!H21+Hoja34!H21+Hoja35!H21+Hoja36!H21+Hoja37!H21+Hoja38!H21+Hoja39!H21+Hoja40!H21</f>
        <v>1</v>
      </c>
    </row>
    <row r="22" spans="1:5" ht="16.5" x14ac:dyDescent="0.25">
      <c r="A22" s="7" t="s">
        <v>7</v>
      </c>
      <c r="B22" s="19" t="s">
        <v>101</v>
      </c>
      <c r="C22" s="20" t="s">
        <v>49</v>
      </c>
      <c r="D22" s="20" t="s">
        <v>56</v>
      </c>
      <c r="E22" s="6">
        <f>Hoja1!H22+Hoja2!H22+Hoja3!H22+Hoja4!H22+Hoja5!H22+Hoja6!H22+Hoja7!H22+Hoja8!H22+Hoja9!H22+Hoja10!H22+Hoja11!H22+Hoja12!H22+Hoja13!H22+Hoja14!H22+Hoja15!H22+Hoja16!H22+Hoja17!H22+Hoja18!H22+Hoja19!H22+Hoja20!H22+Hoja21!H22+Hoja22!H22+Hoja23!H22+Hoja24!H22+Hoja25!H22+Hoja26!H22+Hoja27!H22+Hoja28!H22+Hoja29!H22+Hoja30!H22+Hoja31!H22+Hoja32!H22+Hoja33!H22+Hoja34!H22+Hoja35!H22+Hoja36!H22+Hoja37!H22+Hoja38!H22+Hoja39!H22+Hoja40!H22</f>
        <v>1</v>
      </c>
    </row>
    <row r="23" spans="1:5" ht="33" x14ac:dyDescent="0.25">
      <c r="A23" s="7" t="s">
        <v>8</v>
      </c>
      <c r="B23" s="16" t="s">
        <v>100</v>
      </c>
      <c r="C23" s="20" t="s">
        <v>57</v>
      </c>
      <c r="D23" s="20" t="s">
        <v>63</v>
      </c>
      <c r="E23" s="6">
        <f>Hoja1!H23+Hoja2!H23+Hoja3!H23+Hoja4!H23+Hoja5!H23+Hoja6!H23+Hoja7!H23+Hoja8!H23+Hoja9!H23+Hoja10!H23+Hoja11!H23+Hoja12!H23+Hoja13!H23+Hoja14!H23+Hoja15!H23+Hoja16!H23+Hoja17!H23+Hoja18!H23+Hoja19!H23+Hoja20!H23+Hoja21!H23+Hoja22!H23+Hoja23!H23+Hoja24!H23+Hoja25!H23+Hoja26!H23+Hoja27!H23+Hoja28!H23+Hoja29!H23+Hoja30!H23+Hoja31!H23+Hoja32!H23+Hoja33!H23+Hoja34!H23+Hoja35!H23+Hoja36!H23+Hoja37!H23+Hoja38!H23+Hoja39!H23+Hoja40!H23</f>
        <v>2</v>
      </c>
    </row>
    <row r="24" spans="1:5" ht="16.5" x14ac:dyDescent="0.25">
      <c r="A24" s="7" t="s">
        <v>8</v>
      </c>
      <c r="B24" s="16" t="s">
        <v>100</v>
      </c>
      <c r="C24" s="20" t="s">
        <v>57</v>
      </c>
      <c r="D24" s="20" t="s">
        <v>64</v>
      </c>
      <c r="E24" s="6">
        <f>Hoja1!H24+Hoja2!H24+Hoja3!H24+Hoja4!H24+Hoja5!H24+Hoja6!H24+Hoja7!H24+Hoja8!H24+Hoja9!H24+Hoja10!H24+Hoja11!H24+Hoja12!H24+Hoja13!H24+Hoja14!H24+Hoja15!H24+Hoja16!H24+Hoja17!H24+Hoja18!H24+Hoja19!H24+Hoja20!H24+Hoja21!H24+Hoja22!H24+Hoja23!H24+Hoja24!H24+Hoja25!H24+Hoja26!H24+Hoja27!H24+Hoja28!H24+Hoja29!H24+Hoja30!H24+Hoja31!H24+Hoja32!H24+Hoja33!H24+Hoja34!H24+Hoja35!H24+Hoja36!H24+Hoja37!H24+Hoja38!H24+Hoja39!H24+Hoja40!H24</f>
        <v>3</v>
      </c>
    </row>
    <row r="25" spans="1:5" ht="16.5" x14ac:dyDescent="0.25">
      <c r="A25" s="7" t="s">
        <v>8</v>
      </c>
      <c r="B25" s="16" t="s">
        <v>100</v>
      </c>
      <c r="C25" s="20" t="s">
        <v>57</v>
      </c>
      <c r="D25" s="20" t="s">
        <v>65</v>
      </c>
      <c r="E25" s="6">
        <f>Hoja1!H25+Hoja2!H25+Hoja3!H25+Hoja4!H25+Hoja5!H25+Hoja6!H25+Hoja7!H25+Hoja8!H25+Hoja9!H25+Hoja10!H25+Hoja11!H25+Hoja12!H25+Hoja13!H25+Hoja14!H25+Hoja15!H25+Hoja16!H25+Hoja17!H25+Hoja18!H25+Hoja19!H25+Hoja20!H25+Hoja21!H25+Hoja22!H25+Hoja23!H25+Hoja24!H25+Hoja25!H25+Hoja26!H25+Hoja27!H25+Hoja28!H25+Hoja29!H25+Hoja30!H25+Hoja31!H25+Hoja32!H25+Hoja33!H25+Hoja34!H25+Hoja35!H25+Hoja36!H25+Hoja37!H25+Hoja38!H25+Hoja39!H25+Hoja40!H25</f>
        <v>4</v>
      </c>
    </row>
    <row r="26" spans="1:5" ht="16.5" x14ac:dyDescent="0.25">
      <c r="A26" s="7" t="s">
        <v>8</v>
      </c>
      <c r="B26" s="16" t="s">
        <v>100</v>
      </c>
      <c r="C26" s="20" t="s">
        <v>57</v>
      </c>
      <c r="D26" s="20" t="s">
        <v>66</v>
      </c>
      <c r="E26" s="6">
        <f>Hoja1!H26+Hoja2!H26+Hoja3!H26+Hoja4!H26+Hoja5!H26+Hoja6!H26+Hoja7!H26+Hoja8!H26+Hoja9!H26+Hoja10!H26+Hoja11!H26+Hoja12!H26+Hoja13!H26+Hoja14!H26+Hoja15!H26+Hoja16!H26+Hoja17!H26+Hoja18!H26+Hoja19!H26+Hoja20!H26+Hoja21!H26+Hoja22!H26+Hoja23!H26+Hoja24!H26+Hoja25!H26+Hoja26!H26+Hoja27!H26+Hoja28!H26+Hoja29!H26+Hoja30!H26+Hoja31!H26+Hoja32!H26+Hoja33!H26+Hoja34!H26+Hoja35!H26+Hoja36!H26+Hoja37!H26+Hoja38!H26+Hoja39!H26+Hoja40!H26</f>
        <v>4</v>
      </c>
    </row>
    <row r="27" spans="1:5" ht="49.5" x14ac:dyDescent="0.25">
      <c r="A27" s="7" t="s">
        <v>8</v>
      </c>
      <c r="B27" s="16" t="s">
        <v>99</v>
      </c>
      <c r="C27" s="20" t="s">
        <v>58</v>
      </c>
      <c r="D27" s="20" t="s">
        <v>67</v>
      </c>
      <c r="E27" s="6">
        <f>Hoja1!H27+Hoja2!H27+Hoja3!H27+Hoja4!H27+Hoja5!H27+Hoja6!H27+Hoja7!H27+Hoja8!H27+Hoja9!H27+Hoja10!H27+Hoja11!H27+Hoja12!H27+Hoja13!H27+Hoja14!H27+Hoja15!H27+Hoja16!H27+Hoja17!H27+Hoja18!H27+Hoja19!H27+Hoja20!H27+Hoja21!H27+Hoja22!H27+Hoja23!H27+Hoja24!H27+Hoja25!H27+Hoja26!H27+Hoja27!H27+Hoja28!H27+Hoja29!H27+Hoja30!H27+Hoja31!H27+Hoja32!H27+Hoja33!H27+Hoja34!H27+Hoja35!H27+Hoja36!H27+Hoja37!H27+Hoja38!H27+Hoja39!H27+Hoja40!H27</f>
        <v>5</v>
      </c>
    </row>
    <row r="28" spans="1:5" ht="49.5" x14ac:dyDescent="0.25">
      <c r="A28" s="7" t="s">
        <v>8</v>
      </c>
      <c r="B28" s="16" t="s">
        <v>99</v>
      </c>
      <c r="C28" s="20" t="s">
        <v>58</v>
      </c>
      <c r="D28" s="20" t="s">
        <v>68</v>
      </c>
      <c r="E28" s="6">
        <f>Hoja1!H28+Hoja2!H28+Hoja3!H28+Hoja4!H28+Hoja5!H28+Hoja6!H28+Hoja7!H28+Hoja8!H28+Hoja9!H28+Hoja10!H28+Hoja11!H28+Hoja12!H28+Hoja13!H28+Hoja14!H28+Hoja15!H28+Hoja16!H28+Hoja17!H28+Hoja18!H28+Hoja19!H28+Hoja20!H28+Hoja21!H28+Hoja22!H28+Hoja23!H28+Hoja24!H28+Hoja25!H28+Hoja26!H28+Hoja27!H28+Hoja28!H28+Hoja29!H28+Hoja30!H28+Hoja31!H28+Hoja32!H28+Hoja33!H28+Hoja34!H28+Hoja35!H28+Hoja36!H28+Hoja37!H28+Hoja38!H28+Hoja39!H28+Hoja40!H28</f>
        <v>4</v>
      </c>
    </row>
    <row r="29" spans="1:5" ht="49.5" x14ac:dyDescent="0.25">
      <c r="A29" s="7" t="s">
        <v>8</v>
      </c>
      <c r="B29" s="16" t="s">
        <v>99</v>
      </c>
      <c r="C29" s="20" t="s">
        <v>58</v>
      </c>
      <c r="D29" s="20" t="s">
        <v>69</v>
      </c>
      <c r="E29" s="6">
        <f>Hoja1!H29+Hoja2!H29+Hoja3!H29+Hoja4!H29+Hoja5!H29+Hoja6!H29+Hoja7!H29+Hoja8!H29+Hoja9!H29+Hoja10!H29+Hoja11!H29+Hoja12!H29+Hoja13!H29+Hoja14!H29+Hoja15!H29+Hoja16!H29+Hoja17!H29+Hoja18!H29+Hoja19!H29+Hoja20!H29+Hoja21!H29+Hoja22!H29+Hoja23!H29+Hoja24!H29+Hoja25!H29+Hoja26!H29+Hoja27!H29+Hoja28!H29+Hoja29!H29+Hoja30!H29+Hoja31!H29+Hoja32!H29+Hoja33!H29+Hoja34!H29+Hoja35!H29+Hoja36!H29+Hoja37!H29+Hoja38!H29+Hoja39!H29+Hoja40!H29</f>
        <v>3</v>
      </c>
    </row>
    <row r="30" spans="1:5" ht="49.5" x14ac:dyDescent="0.25">
      <c r="A30" s="7" t="s">
        <v>8</v>
      </c>
      <c r="B30" s="16" t="s">
        <v>99</v>
      </c>
      <c r="C30" s="20" t="s">
        <v>58</v>
      </c>
      <c r="D30" s="20" t="s">
        <v>70</v>
      </c>
      <c r="E30" s="6">
        <f>Hoja1!H30+Hoja2!H30+Hoja3!H30+Hoja4!H30+Hoja5!H30+Hoja6!H30+Hoja7!H30+Hoja8!H30+Hoja9!H30+Hoja10!H30+Hoja11!H30+Hoja12!H30+Hoja13!H30+Hoja14!H30+Hoja15!H30+Hoja16!H30+Hoja17!H30+Hoja18!H30+Hoja19!H30+Hoja20!H30+Hoja21!H30+Hoja22!H30+Hoja23!H30+Hoja24!H30+Hoja25!H30+Hoja26!H30+Hoja27!H30+Hoja28!H30+Hoja29!H30+Hoja30!H30+Hoja31!H30+Hoja32!H30+Hoja33!H30+Hoja34!H30+Hoja35!H30+Hoja36!H30+Hoja37!H30+Hoja38!H30+Hoja39!H30+Hoja40!H30</f>
        <v>2</v>
      </c>
    </row>
    <row r="31" spans="1:5" ht="49.5" x14ac:dyDescent="0.25">
      <c r="A31" s="7" t="s">
        <v>8</v>
      </c>
      <c r="B31" s="16" t="s">
        <v>99</v>
      </c>
      <c r="C31" s="20" t="s">
        <v>58</v>
      </c>
      <c r="D31" s="20" t="s">
        <v>71</v>
      </c>
      <c r="E31" s="6">
        <f>Hoja1!H31+Hoja2!H31+Hoja3!H31+Hoja4!H31+Hoja5!H31+Hoja6!H31+Hoja7!H31+Hoja8!H31+Hoja9!H31+Hoja10!H31+Hoja11!H31+Hoja12!H31+Hoja13!H31+Hoja14!H31+Hoja15!H31+Hoja16!H31+Hoja17!H31+Hoja18!H31+Hoja19!H31+Hoja20!H31+Hoja21!H31+Hoja22!H31+Hoja23!H31+Hoja24!H31+Hoja25!H31+Hoja26!H31+Hoja27!H31+Hoja28!H31+Hoja29!H31+Hoja30!H31+Hoja31!H31+Hoja32!H31+Hoja33!H31+Hoja34!H31+Hoja35!H31+Hoja36!H31+Hoja37!H31+Hoja38!H31+Hoja39!H31+Hoja40!H31</f>
        <v>2</v>
      </c>
    </row>
    <row r="32" spans="1:5" ht="33" x14ac:dyDescent="0.25">
      <c r="A32" s="7" t="s">
        <v>8</v>
      </c>
      <c r="B32" s="19" t="s">
        <v>101</v>
      </c>
      <c r="C32" s="20" t="s">
        <v>59</v>
      </c>
      <c r="D32" s="20" t="s">
        <v>72</v>
      </c>
      <c r="E32" s="6">
        <f>Hoja1!H32+Hoja2!H32+Hoja3!H32+Hoja4!H32+Hoja5!H32+Hoja6!H32+Hoja7!H32+Hoja8!H32+Hoja9!H32+Hoja10!H32+Hoja11!H32+Hoja12!H32+Hoja13!H32+Hoja14!H32+Hoja15!H32+Hoja16!H32+Hoja17!H32+Hoja18!H32+Hoja19!H32+Hoja20!H32+Hoja21!H32+Hoja22!H32+Hoja23!H32+Hoja24!H32+Hoja25!H32+Hoja26!H32+Hoja27!H32+Hoja28!H32+Hoja29!H32+Hoja30!H32+Hoja31!H32+Hoja32!H32+Hoja33!H32+Hoja34!H32+Hoja35!H32+Hoja36!H32+Hoja37!H32+Hoja38!H32+Hoja39!H32+Hoja40!H32</f>
        <v>2</v>
      </c>
    </row>
    <row r="33" spans="1:5" ht="33" x14ac:dyDescent="0.25">
      <c r="A33" s="7" t="s">
        <v>8</v>
      </c>
      <c r="B33" s="19" t="s">
        <v>101</v>
      </c>
      <c r="C33" s="20" t="s">
        <v>59</v>
      </c>
      <c r="D33" s="20" t="s">
        <v>73</v>
      </c>
      <c r="E33" s="6">
        <f>Hoja1!H33+Hoja2!H33+Hoja3!H33+Hoja4!H33+Hoja5!H33+Hoja6!H33+Hoja7!H33+Hoja8!H33+Hoja9!H33+Hoja10!H33+Hoja11!H33+Hoja12!H33+Hoja13!H33+Hoja14!H33+Hoja15!H33+Hoja16!H33+Hoja17!H33+Hoja18!H33+Hoja19!H33+Hoja20!H33+Hoja21!H33+Hoja22!H33+Hoja23!H33+Hoja24!H33+Hoja25!H33+Hoja26!H33+Hoja27!H33+Hoja28!H33+Hoja29!H33+Hoja30!H33+Hoja31!H33+Hoja32!H33+Hoja33!H33+Hoja34!H33+Hoja35!H33+Hoja36!H33+Hoja37!H33+Hoja38!H33+Hoja39!H33+Hoja40!H33</f>
        <v>1</v>
      </c>
    </row>
    <row r="34" spans="1:5" ht="16.5" x14ac:dyDescent="0.25">
      <c r="A34" s="7" t="s">
        <v>8</v>
      </c>
      <c r="B34" s="16" t="s">
        <v>100</v>
      </c>
      <c r="C34" s="20" t="s">
        <v>60</v>
      </c>
      <c r="D34" s="20" t="s">
        <v>74</v>
      </c>
      <c r="E34" s="6">
        <f>Hoja1!H34+Hoja2!H34+Hoja3!H34+Hoja4!H34+Hoja5!H34+Hoja6!H34+Hoja7!H34+Hoja8!H34+Hoja9!H34+Hoja10!H34+Hoja11!H34+Hoja12!H34+Hoja13!H34+Hoja14!H34+Hoja15!H34+Hoja16!H34+Hoja17!H34+Hoja18!H34+Hoja19!H34+Hoja20!H34+Hoja21!H34+Hoja22!H34+Hoja23!H34+Hoja24!H34+Hoja25!H34+Hoja26!H34+Hoja27!H34+Hoja28!H34+Hoja29!H34+Hoja30!H34+Hoja31!H34+Hoja32!H34+Hoja33!H34+Hoja34!H34+Hoja35!H34+Hoja36!H34+Hoja37!H34+Hoja38!H34+Hoja39!H34+Hoja40!H34</f>
        <v>2</v>
      </c>
    </row>
    <row r="35" spans="1:5" ht="33" x14ac:dyDescent="0.25">
      <c r="A35" s="7" t="s">
        <v>8</v>
      </c>
      <c r="B35" s="16" t="s">
        <v>99</v>
      </c>
      <c r="C35" s="20" t="s">
        <v>61</v>
      </c>
      <c r="D35" s="20" t="s">
        <v>75</v>
      </c>
      <c r="E35" s="6">
        <f>Hoja1!H35+Hoja2!H35+Hoja3!H35+Hoja4!H35+Hoja5!H35+Hoja6!H35+Hoja7!H35+Hoja8!H35+Hoja9!H35+Hoja10!H35+Hoja11!H35+Hoja12!H35+Hoja13!H35+Hoja14!H35+Hoja15!H35+Hoja16!H35+Hoja17!H35+Hoja18!H35+Hoja19!H35+Hoja20!H35+Hoja21!H35+Hoja22!H35+Hoja23!H35+Hoja24!H35+Hoja25!H35+Hoja26!H35+Hoja27!H35+Hoja28!H35+Hoja29!H35+Hoja30!H35+Hoja31!H35+Hoja32!H35+Hoja33!H35+Hoja34!H35+Hoja35!H35+Hoja36!H35+Hoja37!H35+Hoja38!H35+Hoja39!H35+Hoja40!H35</f>
        <v>3</v>
      </c>
    </row>
    <row r="36" spans="1:5" ht="33" x14ac:dyDescent="0.25">
      <c r="A36" s="7" t="s">
        <v>8</v>
      </c>
      <c r="B36" s="19" t="s">
        <v>101</v>
      </c>
      <c r="C36" s="20" t="s">
        <v>62</v>
      </c>
      <c r="D36" s="20" t="s">
        <v>76</v>
      </c>
      <c r="E36" s="6">
        <f>Hoja1!H36+Hoja2!H36+Hoja3!H36+Hoja4!H36+Hoja5!H36+Hoja6!H36+Hoja7!H36+Hoja8!H36+Hoja9!H36+Hoja10!H36+Hoja11!H36+Hoja12!H36+Hoja13!H36+Hoja14!H36+Hoja15!H36+Hoja16!H36+Hoja17!H36+Hoja18!H36+Hoja19!H36+Hoja20!H36+Hoja21!H36+Hoja22!H36+Hoja23!H36+Hoja24!H36+Hoja25!H36+Hoja26!H36+Hoja27!H36+Hoja28!H36+Hoja29!H36+Hoja30!H36+Hoja31!H36+Hoja32!H36+Hoja33!H36+Hoja34!H36+Hoja35!H36+Hoja36!H36+Hoja37!H36+Hoja38!H36+Hoja39!H36+Hoja40!H36</f>
        <v>0</v>
      </c>
    </row>
    <row r="37" spans="1:5" ht="33" x14ac:dyDescent="0.25">
      <c r="A37" s="7" t="s">
        <v>9</v>
      </c>
      <c r="B37" s="16" t="s">
        <v>99</v>
      </c>
      <c r="C37" s="20" t="s">
        <v>77</v>
      </c>
      <c r="D37" s="20" t="s">
        <v>82</v>
      </c>
      <c r="E37" s="6">
        <f>Hoja1!H37+Hoja2!H37+Hoja3!H37+Hoja4!H37+Hoja5!H37+Hoja6!H37+Hoja7!H37+Hoja8!H37+Hoja9!H37+Hoja10!H37+Hoja11!H37+Hoja12!H37+Hoja13!H37+Hoja14!H37+Hoja15!H37+Hoja16!H37+Hoja17!H37+Hoja18!H37+Hoja19!H37+Hoja20!H37+Hoja21!H37+Hoja22!H37+Hoja23!H37+Hoja24!H37+Hoja25!H37+Hoja26!H37+Hoja27!H37+Hoja28!H37+Hoja29!H37+Hoja30!H37+Hoja31!H37+Hoja32!H37+Hoja33!H37+Hoja34!H37+Hoja35!H37+Hoja36!H37+Hoja37!H37+Hoja38!H37+Hoja39!H37+Hoja40!H37</f>
        <v>4</v>
      </c>
    </row>
    <row r="38" spans="1:5" ht="33" x14ac:dyDescent="0.25">
      <c r="A38" s="7" t="s">
        <v>9</v>
      </c>
      <c r="B38" s="16" t="s">
        <v>99</v>
      </c>
      <c r="C38" s="20" t="s">
        <v>77</v>
      </c>
      <c r="D38" s="20" t="s">
        <v>83</v>
      </c>
      <c r="E38" s="6">
        <f>Hoja1!H38+Hoja2!H38+Hoja3!H38+Hoja4!H38+Hoja5!H38+Hoja6!H38+Hoja7!H38+Hoja8!H38+Hoja9!H38+Hoja10!H38+Hoja11!H38+Hoja12!H38+Hoja13!H38+Hoja14!H38+Hoja15!H38+Hoja16!H38+Hoja17!H38+Hoja18!H38+Hoja19!H38+Hoja20!H38+Hoja21!H38+Hoja22!H38+Hoja23!H38+Hoja24!H38+Hoja25!H38+Hoja26!H38+Hoja27!H38+Hoja28!H38+Hoja29!H38+Hoja30!H38+Hoja31!H38+Hoja32!H38+Hoja33!H38+Hoja34!H38+Hoja35!H38+Hoja36!H38+Hoja37!H38+Hoja38!H38+Hoja39!H38+Hoja40!H38</f>
        <v>4</v>
      </c>
    </row>
    <row r="39" spans="1:5" ht="33" x14ac:dyDescent="0.25">
      <c r="A39" s="7" t="s">
        <v>9</v>
      </c>
      <c r="B39" s="16" t="s">
        <v>99</v>
      </c>
      <c r="C39" s="20" t="s">
        <v>77</v>
      </c>
      <c r="D39" s="20" t="s">
        <v>84</v>
      </c>
      <c r="E39" s="6">
        <f>Hoja1!H39+Hoja2!H39+Hoja3!H39+Hoja4!H39+Hoja5!H39+Hoja6!H39+Hoja7!H39+Hoja8!H39+Hoja9!H39+Hoja10!H39+Hoja11!H39+Hoja12!H39+Hoja13!H39+Hoja14!H39+Hoja15!H39+Hoja16!H39+Hoja17!H39+Hoja18!H39+Hoja19!H39+Hoja20!H39+Hoja21!H39+Hoja22!H39+Hoja23!H39+Hoja24!H39+Hoja25!H39+Hoja26!H39+Hoja27!H39+Hoja28!H39+Hoja29!H39+Hoja30!H39+Hoja31!H39+Hoja32!H39+Hoja33!H39+Hoja34!H39+Hoja35!H39+Hoja36!H39+Hoja37!H39+Hoja38!H39+Hoja39!H39+Hoja40!H39</f>
        <v>5</v>
      </c>
    </row>
    <row r="40" spans="1:5" ht="33" x14ac:dyDescent="0.25">
      <c r="A40" s="7" t="s">
        <v>9</v>
      </c>
      <c r="B40" s="19" t="s">
        <v>101</v>
      </c>
      <c r="C40" s="20" t="s">
        <v>78</v>
      </c>
      <c r="D40" s="20" t="s">
        <v>85</v>
      </c>
      <c r="E40" s="6">
        <f>Hoja1!H40+Hoja2!H40+Hoja3!H40+Hoja4!H40+Hoja5!H40+Hoja6!H40+Hoja7!H40+Hoja8!H40+Hoja9!H40+Hoja10!H40+Hoja11!H40+Hoja12!H40+Hoja13!H40+Hoja14!H40+Hoja15!H40+Hoja16!H40+Hoja17!H40+Hoja18!H40+Hoja19!H40+Hoja20!H40+Hoja21!H40+Hoja22!H40+Hoja23!H40+Hoja24!H40+Hoja25!H40+Hoja26!H40+Hoja27!H40+Hoja28!H40+Hoja29!H40+Hoja30!H40+Hoja31!H40+Hoja32!H40+Hoja33!H40+Hoja34!H40+Hoja35!H40+Hoja36!H40+Hoja37!H40+Hoja38!H40+Hoja39!H40+Hoja40!H40</f>
        <v>5</v>
      </c>
    </row>
    <row r="41" spans="1:5" ht="33" x14ac:dyDescent="0.25">
      <c r="A41" s="7" t="s">
        <v>9</v>
      </c>
      <c r="B41" s="16" t="s">
        <v>99</v>
      </c>
      <c r="C41" s="20" t="s">
        <v>79</v>
      </c>
      <c r="D41" s="20" t="s">
        <v>86</v>
      </c>
      <c r="E41" s="6">
        <f>Hoja1!H41+Hoja2!H41+Hoja3!H41+Hoja4!H41+Hoja5!H41+Hoja6!H41+Hoja7!H41+Hoja8!H41+Hoja9!H41+Hoja10!H41+Hoja11!H41+Hoja12!H41+Hoja13!H41+Hoja14!H41+Hoja15!H41+Hoja16!H41+Hoja17!H41+Hoja18!H41+Hoja19!H41+Hoja20!H41+Hoja21!H41+Hoja22!H41+Hoja23!H41+Hoja24!H41+Hoja25!H41+Hoja26!H41+Hoja27!H41+Hoja28!H41+Hoja29!H41+Hoja30!H41+Hoja31!H41+Hoja32!H41+Hoja33!H41+Hoja34!H41+Hoja35!H41+Hoja36!H41+Hoja37!H41+Hoja38!H41+Hoja39!H41+Hoja40!H41</f>
        <v>4</v>
      </c>
    </row>
    <row r="42" spans="1:5" ht="33" x14ac:dyDescent="0.25">
      <c r="A42" s="7" t="s">
        <v>9</v>
      </c>
      <c r="B42" s="16" t="s">
        <v>100</v>
      </c>
      <c r="C42" s="20" t="s">
        <v>80</v>
      </c>
      <c r="D42" s="20" t="s">
        <v>87</v>
      </c>
      <c r="E42" s="6">
        <f>Hoja1!H42+Hoja2!H42+Hoja3!H42+Hoja4!H42+Hoja5!H42+Hoja6!H42+Hoja7!H42+Hoja8!H42+Hoja9!H42+Hoja10!H42+Hoja11!H42+Hoja12!H42+Hoja13!H42+Hoja14!H42+Hoja15!H42+Hoja16!H42+Hoja17!H42+Hoja18!H42+Hoja19!H42+Hoja20!H42+Hoja21!H42+Hoja22!H42+Hoja23!H42+Hoja24!H42+Hoja25!H42+Hoja26!H42+Hoja27!H42+Hoja28!H42+Hoja29!H42+Hoja30!H42+Hoja31!H42+Hoja32!H42+Hoja33!H42+Hoja34!H42+Hoja35!H42+Hoja36!H42+Hoja37!H42+Hoja38!H42+Hoja39!H42+Hoja40!H42</f>
        <v>3</v>
      </c>
    </row>
    <row r="43" spans="1:5" ht="16.5" x14ac:dyDescent="0.25">
      <c r="A43" s="7" t="s">
        <v>9</v>
      </c>
      <c r="B43" s="16" t="s">
        <v>100</v>
      </c>
      <c r="C43" s="20" t="s">
        <v>80</v>
      </c>
      <c r="D43" s="20" t="s">
        <v>88</v>
      </c>
      <c r="E43" s="6">
        <f>Hoja1!H43+Hoja2!H43+Hoja3!H43+Hoja4!H43+Hoja5!H43+Hoja6!H43+Hoja7!H43+Hoja8!H43+Hoja9!H43+Hoja10!H43+Hoja11!H43+Hoja12!H43+Hoja13!H43+Hoja14!H43+Hoja15!H43+Hoja16!H43+Hoja17!H43+Hoja18!H43+Hoja19!H43+Hoja20!H43+Hoja21!H43+Hoja22!H43+Hoja23!H43+Hoja24!H43+Hoja25!H43+Hoja26!H43+Hoja27!H43+Hoja28!H43+Hoja29!H43+Hoja30!H43+Hoja31!H43+Hoja32!H43+Hoja33!H43+Hoja34!H43+Hoja35!H43+Hoja36!H43+Hoja37!H43+Hoja38!H43+Hoja39!H43+Hoja40!H43</f>
        <v>3</v>
      </c>
    </row>
    <row r="44" spans="1:5" ht="33" x14ac:dyDescent="0.25">
      <c r="A44" s="7" t="s">
        <v>9</v>
      </c>
      <c r="B44" s="16" t="s">
        <v>100</v>
      </c>
      <c r="C44" s="20" t="s">
        <v>80</v>
      </c>
      <c r="D44" s="20" t="s">
        <v>89</v>
      </c>
      <c r="E44" s="6">
        <f>Hoja1!H44+Hoja2!H44+Hoja3!H44+Hoja4!H44+Hoja5!H44+Hoja6!H44+Hoja7!H44+Hoja8!H44+Hoja9!H44+Hoja10!H44+Hoja11!H44+Hoja12!H44+Hoja13!H44+Hoja14!H44+Hoja15!H44+Hoja16!H44+Hoja17!H44+Hoja18!H44+Hoja19!H44+Hoja20!H44+Hoja21!H44+Hoja22!H44+Hoja23!H44+Hoja24!H44+Hoja25!H44+Hoja26!H44+Hoja27!H44+Hoja28!H44+Hoja29!H44+Hoja30!H44+Hoja31!H44+Hoja32!H44+Hoja33!H44+Hoja34!H44+Hoja35!H44+Hoja36!H44+Hoja37!H44+Hoja38!H44+Hoja39!H44+Hoja40!H44</f>
        <v>1</v>
      </c>
    </row>
    <row r="45" spans="1:5" ht="33" x14ac:dyDescent="0.25">
      <c r="A45" s="7" t="s">
        <v>9</v>
      </c>
      <c r="B45" s="19" t="s">
        <v>101</v>
      </c>
      <c r="C45" s="20" t="s">
        <v>81</v>
      </c>
      <c r="D45" s="20" t="s">
        <v>90</v>
      </c>
      <c r="E45" s="6">
        <f>Hoja1!H45+Hoja2!H45+Hoja3!H45+Hoja4!H45+Hoja5!H45+Hoja6!H45+Hoja7!H45+Hoja8!H45+Hoja9!H45+Hoja10!H45+Hoja11!H45+Hoja12!H45+Hoja13!H45+Hoja14!H45+Hoja15!H45+Hoja16!H45+Hoja17!H45+Hoja18!H45+Hoja19!H45+Hoja20!H45+Hoja21!H45+Hoja22!H45+Hoja23!H45+Hoja24!H45+Hoja25!H45+Hoja26!H45+Hoja27!H45+Hoja28!H45+Hoja29!H45+Hoja30!H45+Hoja31!H45+Hoja32!H45+Hoja33!H45+Hoja34!H45+Hoja35!H45+Hoja36!H45+Hoja37!H45+Hoja38!H45+Hoja39!H45+Hoja40!H45</f>
        <v>2</v>
      </c>
    </row>
  </sheetData>
  <phoneticPr fontId="9" type="noConversion"/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0F597-EC2D-466F-A08F-80DB2B08EB74}">
  <dimension ref="J2"/>
  <sheetViews>
    <sheetView zoomScale="60" zoomScaleNormal="60" workbookViewId="0">
      <selection activeCell="Y21" sqref="Y21"/>
    </sheetView>
  </sheetViews>
  <sheetFormatPr baseColWidth="10" defaultRowHeight="15" x14ac:dyDescent="0.25"/>
  <sheetData>
    <row r="2" spans="10:10" ht="15.75" x14ac:dyDescent="0.25">
      <c r="J2" s="15" t="s">
        <v>21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46</vt:i4>
      </vt:variant>
    </vt:vector>
  </HeadingPairs>
  <TitlesOfParts>
    <vt:vector size="46" baseType="lpstr">
      <vt:lpstr>Hoja1</vt:lpstr>
      <vt:lpstr>Hoja2</vt:lpstr>
      <vt:lpstr>Hoja3</vt:lpstr>
      <vt:lpstr>Hoja4</vt:lpstr>
      <vt:lpstr>Hoja5</vt:lpstr>
      <vt:lpstr>Hoja6</vt:lpstr>
      <vt:lpstr>Hoja7</vt:lpstr>
      <vt:lpstr>Hoja8</vt:lpstr>
      <vt:lpstr>Hoja9</vt:lpstr>
      <vt:lpstr>Hoja10</vt:lpstr>
      <vt:lpstr>Hoja11</vt:lpstr>
      <vt:lpstr>Hoja12</vt:lpstr>
      <vt:lpstr>Hoja13</vt:lpstr>
      <vt:lpstr>Hoja14</vt:lpstr>
      <vt:lpstr>Hoja15</vt:lpstr>
      <vt:lpstr>Hoja16</vt:lpstr>
      <vt:lpstr>Hoja17</vt:lpstr>
      <vt:lpstr>Hoja18</vt:lpstr>
      <vt:lpstr>Hoja19</vt:lpstr>
      <vt:lpstr>Hoja20</vt:lpstr>
      <vt:lpstr>Hoja21</vt:lpstr>
      <vt:lpstr>Hoja22</vt:lpstr>
      <vt:lpstr>Hoja23</vt:lpstr>
      <vt:lpstr>Hoja24</vt:lpstr>
      <vt:lpstr>Hoja25</vt:lpstr>
      <vt:lpstr>Hoja26</vt:lpstr>
      <vt:lpstr>Hoja27</vt:lpstr>
      <vt:lpstr>Hoja28</vt:lpstr>
      <vt:lpstr>Hoja29</vt:lpstr>
      <vt:lpstr>Hoja30</vt:lpstr>
      <vt:lpstr>Hoja31</vt:lpstr>
      <vt:lpstr>Hoja32</vt:lpstr>
      <vt:lpstr>Hoja33</vt:lpstr>
      <vt:lpstr>Hoja34</vt:lpstr>
      <vt:lpstr>Hoja35</vt:lpstr>
      <vt:lpstr>Hoja36</vt:lpstr>
      <vt:lpstr>Hoja37</vt:lpstr>
      <vt:lpstr>Hoja38</vt:lpstr>
      <vt:lpstr>Hoja39</vt:lpstr>
      <vt:lpstr>Hoja40</vt:lpstr>
      <vt:lpstr>result</vt:lpstr>
      <vt:lpstr>din2</vt:lpstr>
      <vt:lpstr>result2</vt:lpstr>
      <vt:lpstr>din3</vt:lpstr>
      <vt:lpstr>result3</vt:lpstr>
      <vt:lpstr>gráf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2023-01-31T20:43:31Z</dcterms:created>
  <dcterms:modified xsi:type="dcterms:W3CDTF">2023-02-21T15:55:29Z</dcterms:modified>
</cp:coreProperties>
</file>